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kio skyrius\Desktop\Pirkimai 2025\Akiu operacinė ranga\"/>
    </mc:Choice>
  </mc:AlternateContent>
  <xr:revisionPtr revIDLastSave="0" documentId="13_ncr:1_{10A31B64-678D-4F27-A5A5-696C587C3A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_1_5" sheetId="1" r:id="rId1"/>
  </sheets>
  <definedNames>
    <definedName name="_val1">W_1_5!#REF!</definedName>
    <definedName name="_val2">W_1_5!$L$1</definedName>
    <definedName name="_xlnm.Print_Area" localSheetId="0">W_1_5!$A$2:$L$99</definedName>
    <definedName name="_xlnm.Print_Titles" localSheetId="0">W_1_5!$3:$6</definedName>
    <definedName name="proc">W_1_5!$N$1:$Q$92</definedName>
    <definedName name="S_P">W_1_5!$A$6:$K$6</definedName>
    <definedName name="S_P1">W_1_5!$B$6</definedName>
    <definedName name="val">W_1_5!$J$1:$L$1</definedName>
  </definedNames>
  <calcPr calcId="191029"/>
</workbook>
</file>

<file path=xl/calcChain.xml><?xml version="1.0" encoding="utf-8"?>
<calcChain xmlns="http://schemas.openxmlformats.org/spreadsheetml/2006/main">
  <c r="F57" i="1" l="1"/>
  <c r="H59" i="1"/>
  <c r="I59" i="1" s="1"/>
  <c r="K59" i="1" s="1"/>
  <c r="H58" i="1"/>
  <c r="I58" i="1" s="1"/>
  <c r="K58" i="1" s="1"/>
  <c r="H57" i="1"/>
  <c r="L56" i="1"/>
  <c r="M56" i="1"/>
  <c r="F54" i="1"/>
  <c r="H55" i="1"/>
  <c r="I55" i="1" s="1"/>
  <c r="L55" i="1" s="1"/>
  <c r="L53" i="1" s="1"/>
  <c r="H54" i="1"/>
  <c r="K53" i="1"/>
  <c r="M53" i="1"/>
  <c r="I54" i="1" l="1"/>
  <c r="J54" i="1" s="1"/>
  <c r="J53" i="1" s="1"/>
  <c r="I53" i="1" s="1"/>
  <c r="K56" i="1"/>
  <c r="I57" i="1"/>
  <c r="J57" i="1" s="1"/>
  <c r="J56" i="1" s="1"/>
  <c r="F81" i="1"/>
  <c r="G81" i="1" s="1"/>
  <c r="H81" i="1"/>
  <c r="K80" i="1"/>
  <c r="L80" i="1"/>
  <c r="M80" i="1"/>
  <c r="I56" i="1" l="1"/>
  <c r="I81" i="1"/>
  <c r="J81" i="1" s="1"/>
  <c r="F77" i="1"/>
  <c r="H79" i="1"/>
  <c r="I79" i="1" s="1"/>
  <c r="K79" i="1" s="1"/>
  <c r="H78" i="1"/>
  <c r="I78" i="1" s="1"/>
  <c r="K78" i="1" s="1"/>
  <c r="H77" i="1"/>
  <c r="L76" i="1"/>
  <c r="M76" i="1"/>
  <c r="F74" i="1"/>
  <c r="H75" i="1"/>
  <c r="I75" i="1" s="1"/>
  <c r="K75" i="1" s="1"/>
  <c r="K73" i="1" s="1"/>
  <c r="H74" i="1"/>
  <c r="L73" i="1"/>
  <c r="M73" i="1"/>
  <c r="F71" i="1"/>
  <c r="H72" i="1"/>
  <c r="I72" i="1" s="1"/>
  <c r="K72" i="1" s="1"/>
  <c r="K70" i="1" s="1"/>
  <c r="H71" i="1"/>
  <c r="L70" i="1"/>
  <c r="M70" i="1"/>
  <c r="F67" i="1"/>
  <c r="H69" i="1"/>
  <c r="I69" i="1" s="1"/>
  <c r="K69" i="1" s="1"/>
  <c r="K66" i="1" s="1"/>
  <c r="H68" i="1"/>
  <c r="I68" i="1" s="1"/>
  <c r="L68" i="1" s="1"/>
  <c r="L66" i="1" s="1"/>
  <c r="H67" i="1"/>
  <c r="M66" i="1"/>
  <c r="F61" i="1"/>
  <c r="H65" i="1"/>
  <c r="I65" i="1" s="1"/>
  <c r="K65" i="1" s="1"/>
  <c r="H64" i="1"/>
  <c r="I64" i="1" s="1"/>
  <c r="K64" i="1" s="1"/>
  <c r="H63" i="1"/>
  <c r="I63" i="1" s="1"/>
  <c r="K63" i="1" s="1"/>
  <c r="H62" i="1"/>
  <c r="I62" i="1" s="1"/>
  <c r="L62" i="1" s="1"/>
  <c r="L60" i="1" s="1"/>
  <c r="H61" i="1"/>
  <c r="M60" i="1"/>
  <c r="F51" i="1"/>
  <c r="H52" i="1"/>
  <c r="I52" i="1" s="1"/>
  <c r="L52" i="1" s="1"/>
  <c r="L50" i="1" s="1"/>
  <c r="H51" i="1"/>
  <c r="K50" i="1"/>
  <c r="M50" i="1"/>
  <c r="J80" i="1" l="1"/>
  <c r="I80" i="1" s="1"/>
  <c r="K76" i="1"/>
  <c r="I51" i="1"/>
  <c r="J51" i="1" s="1"/>
  <c r="J50" i="1" s="1"/>
  <c r="I50" i="1" s="1"/>
  <c r="I61" i="1"/>
  <c r="J61" i="1" s="1"/>
  <c r="J60" i="1" s="1"/>
  <c r="I74" i="1"/>
  <c r="J74" i="1" s="1"/>
  <c r="J73" i="1" s="1"/>
  <c r="I73" i="1" s="1"/>
  <c r="I71" i="1"/>
  <c r="J71" i="1" s="1"/>
  <c r="J70" i="1" s="1"/>
  <c r="I70" i="1" s="1"/>
  <c r="I77" i="1"/>
  <c r="J77" i="1" s="1"/>
  <c r="J76" i="1" s="1"/>
  <c r="K60" i="1"/>
  <c r="I67" i="1"/>
  <c r="J67" i="1" s="1"/>
  <c r="J66" i="1" s="1"/>
  <c r="I66" i="1" s="1"/>
  <c r="F10" i="1"/>
  <c r="H13" i="1"/>
  <c r="I13" i="1" s="1"/>
  <c r="K13" i="1" s="1"/>
  <c r="H12" i="1"/>
  <c r="I12" i="1" s="1"/>
  <c r="K12" i="1" s="1"/>
  <c r="H11" i="1"/>
  <c r="I11" i="1" s="1"/>
  <c r="L11" i="1" s="1"/>
  <c r="L9" i="1" s="1"/>
  <c r="H10" i="1"/>
  <c r="M9" i="1"/>
  <c r="I76" i="1" l="1"/>
  <c r="I60" i="1"/>
  <c r="I10" i="1"/>
  <c r="J10" i="1" s="1"/>
  <c r="J9" i="1" s="1"/>
  <c r="K9" i="1"/>
  <c r="F47" i="1"/>
  <c r="H49" i="1"/>
  <c r="I49" i="1" s="1"/>
  <c r="K49" i="1" s="1"/>
  <c r="K46" i="1" s="1"/>
  <c r="H48" i="1"/>
  <c r="I48" i="1" s="1"/>
  <c r="L48" i="1" s="1"/>
  <c r="L46" i="1" s="1"/>
  <c r="H47" i="1"/>
  <c r="M46" i="1"/>
  <c r="F44" i="1"/>
  <c r="H45" i="1"/>
  <c r="I45" i="1" s="1"/>
  <c r="K45" i="1" s="1"/>
  <c r="K43" i="1" s="1"/>
  <c r="H44" i="1"/>
  <c r="L43" i="1"/>
  <c r="M43" i="1"/>
  <c r="F40" i="1"/>
  <c r="H42" i="1"/>
  <c r="I42" i="1" s="1"/>
  <c r="K42" i="1" s="1"/>
  <c r="H41" i="1"/>
  <c r="I41" i="1" s="1"/>
  <c r="K41" i="1" s="1"/>
  <c r="H40" i="1"/>
  <c r="L39" i="1"/>
  <c r="M39" i="1"/>
  <c r="F36" i="1"/>
  <c r="H38" i="1"/>
  <c r="I38" i="1" s="1"/>
  <c r="K38" i="1" s="1"/>
  <c r="H37" i="1"/>
  <c r="I37" i="1" s="1"/>
  <c r="K37" i="1" s="1"/>
  <c r="H36" i="1"/>
  <c r="L35" i="1"/>
  <c r="M35" i="1"/>
  <c r="F32" i="1"/>
  <c r="H34" i="1"/>
  <c r="I34" i="1" s="1"/>
  <c r="K34" i="1" s="1"/>
  <c r="H33" i="1"/>
  <c r="I33" i="1" s="1"/>
  <c r="K33" i="1" s="1"/>
  <c r="H32" i="1"/>
  <c r="L31" i="1"/>
  <c r="M31" i="1"/>
  <c r="F29" i="1"/>
  <c r="H30" i="1"/>
  <c r="I30" i="1" s="1"/>
  <c r="L30" i="1" s="1"/>
  <c r="L28" i="1" s="1"/>
  <c r="H29" i="1"/>
  <c r="K28" i="1"/>
  <c r="M28" i="1"/>
  <c r="F23" i="1"/>
  <c r="H27" i="1"/>
  <c r="I27" i="1" s="1"/>
  <c r="K27" i="1" s="1"/>
  <c r="H26" i="1"/>
  <c r="I26" i="1" s="1"/>
  <c r="K26" i="1" s="1"/>
  <c r="H25" i="1"/>
  <c r="I25" i="1" s="1"/>
  <c r="K25" i="1" s="1"/>
  <c r="H24" i="1"/>
  <c r="I24" i="1" s="1"/>
  <c r="K24" i="1" s="1"/>
  <c r="H23" i="1"/>
  <c r="L22" i="1"/>
  <c r="M22" i="1"/>
  <c r="F19" i="1"/>
  <c r="H21" i="1"/>
  <c r="I21" i="1" s="1"/>
  <c r="K21" i="1" s="1"/>
  <c r="K18" i="1" s="1"/>
  <c r="H20" i="1"/>
  <c r="I20" i="1" s="1"/>
  <c r="L20" i="1" s="1"/>
  <c r="L18" i="1" s="1"/>
  <c r="H19" i="1"/>
  <c r="M18" i="1"/>
  <c r="F15" i="1"/>
  <c r="H17" i="1"/>
  <c r="I17" i="1" s="1"/>
  <c r="K17" i="1" s="1"/>
  <c r="K14" i="1" s="1"/>
  <c r="H16" i="1"/>
  <c r="I16" i="1" s="1"/>
  <c r="L16" i="1" s="1"/>
  <c r="L14" i="1" s="1"/>
  <c r="H15" i="1"/>
  <c r="M14" i="1"/>
  <c r="K31" i="1" l="1"/>
  <c r="I29" i="1"/>
  <c r="J29" i="1" s="1"/>
  <c r="J28" i="1" s="1"/>
  <c r="I28" i="1" s="1"/>
  <c r="I9" i="1"/>
  <c r="K39" i="1"/>
  <c r="I44" i="1"/>
  <c r="J44" i="1" s="1"/>
  <c r="J43" i="1" s="1"/>
  <c r="I43" i="1" s="1"/>
  <c r="I47" i="1"/>
  <c r="J47" i="1" s="1"/>
  <c r="J46" i="1" s="1"/>
  <c r="I46" i="1" s="1"/>
  <c r="I40" i="1"/>
  <c r="J40" i="1" s="1"/>
  <c r="J39" i="1" s="1"/>
  <c r="I32" i="1"/>
  <c r="J32" i="1" s="1"/>
  <c r="J31" i="1" s="1"/>
  <c r="K35" i="1"/>
  <c r="I36" i="1"/>
  <c r="J36" i="1" s="1"/>
  <c r="J35" i="1" s="1"/>
  <c r="I23" i="1"/>
  <c r="J23" i="1" s="1"/>
  <c r="J22" i="1" s="1"/>
  <c r="K22" i="1"/>
  <c r="I19" i="1"/>
  <c r="J19" i="1" s="1"/>
  <c r="J18" i="1" s="1"/>
  <c r="I18" i="1" s="1"/>
  <c r="I15" i="1"/>
  <c r="J15" i="1" s="1"/>
  <c r="J14" i="1" s="1"/>
  <c r="I14" i="1" s="1"/>
  <c r="I31" i="1" l="1"/>
  <c r="I39" i="1"/>
  <c r="I35" i="1"/>
  <c r="I22" i="1"/>
  <c r="I4" i="1" l="1"/>
</calcChain>
</file>

<file path=xl/sharedStrings.xml><?xml version="1.0" encoding="utf-8"?>
<sst xmlns="http://schemas.openxmlformats.org/spreadsheetml/2006/main" count="314" uniqueCount="161">
  <si>
    <t>Nr.</t>
  </si>
  <si>
    <t>Kodas</t>
  </si>
  <si>
    <t>Mat. vnt</t>
  </si>
  <si>
    <t>Norma</t>
  </si>
  <si>
    <t>Koef</t>
  </si>
  <si>
    <t>Kaina</t>
  </si>
  <si>
    <t>Kiekis</t>
  </si>
  <si>
    <t>Suma</t>
  </si>
  <si>
    <t>Darbas</t>
  </si>
  <si>
    <t>Medžiagos</t>
  </si>
  <si>
    <t>Mechanizmai</t>
  </si>
  <si>
    <t>Subrangovai</t>
  </si>
  <si>
    <t>St koef</t>
  </si>
  <si>
    <t>St kodas</t>
  </si>
  <si>
    <t xml:space="preserve">Darbo pavadinimas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</si>
  <si>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Zyme</t>
  </si>
  <si>
    <t>Iš viso</t>
  </si>
  <si>
    <t>Gydymo paskirties pastatas (unik. Nr. 4699-3003-2070) Žeimių g. 19, Jonava</t>
  </si>
  <si>
    <t>Gydymo paskirties pastato Žeimių g. 19, Jonavos m., Prausyklos ir operacinės paprastasis remontas</t>
  </si>
  <si>
    <t>L o k a l i n ė  s ą m a t a N r. 5</t>
  </si>
  <si>
    <t>Iš viso #1</t>
  </si>
  <si>
    <t>theend</t>
  </si>
  <si>
    <t>Kiti darbo užmokesčio priskaitymai</t>
  </si>
  <si>
    <t>KDU</t>
  </si>
  <si>
    <t>Papildomų medžiagų vertė</t>
  </si>
  <si>
    <t>PMD</t>
  </si>
  <si>
    <t>Papildomų mechanizmų vertė</t>
  </si>
  <si>
    <t>PMZ</t>
  </si>
  <si>
    <t>Soc. draudimas</t>
  </si>
  <si>
    <t>SOD</t>
  </si>
  <si>
    <t>Iš viso #2 (išlaidos statinio statybos darbams)</t>
  </si>
  <si>
    <t>Statybvietės išlaidos</t>
  </si>
  <si>
    <t>STI</t>
  </si>
  <si>
    <t>Iš viso #3 (tiesioginės išlaidos)</t>
  </si>
  <si>
    <t>Indeksas</t>
  </si>
  <si>
    <t>IND</t>
  </si>
  <si>
    <t>Po indeksacijos iš viso</t>
  </si>
  <si>
    <t>Pridėtinės išlaidos</t>
  </si>
  <si>
    <t>PRI</t>
  </si>
  <si>
    <t>Pelnas</t>
  </si>
  <si>
    <t>PLN</t>
  </si>
  <si>
    <t>Iš viso #4 (su netiesioginėmis išlaidomis)</t>
  </si>
  <si>
    <t>PVM</t>
  </si>
  <si>
    <t>Iš viso #5 (kaina su PVM)</t>
  </si>
  <si>
    <t>Pabaiga</t>
  </si>
  <si>
    <t>Elektrotechnika</t>
  </si>
  <si>
    <t>Galios automatinių jungiklių, kirtiklių ir kt. prietaisų montavimas spintose (dėžėse)</t>
  </si>
  <si>
    <t>N21P-0405-1</t>
  </si>
  <si>
    <t>vnt.</t>
  </si>
  <si>
    <t/>
  </si>
  <si>
    <t>Darbo jėga su vidutine kategorija 4,00</t>
  </si>
  <si>
    <t>žm. val.</t>
  </si>
  <si>
    <t>0010041</t>
  </si>
  <si>
    <t>Elektrinis grąžtas</t>
  </si>
  <si>
    <t>maš. val.</t>
  </si>
  <si>
    <t>488382</t>
  </si>
  <si>
    <t>Antgaliai</t>
  </si>
  <si>
    <t>1000000</t>
  </si>
  <si>
    <t>Galios automatiniai jungikliai, kirtikliai ir kiti prietaisai</t>
  </si>
  <si>
    <t>1002850</t>
  </si>
  <si>
    <t>N21-219</t>
  </si>
  <si>
    <t>100 vnt.</t>
  </si>
  <si>
    <t>Darbo jėga su vidutine kategorija 3,22</t>
  </si>
  <si>
    <t>0010033</t>
  </si>
  <si>
    <t>Plieninė viela (šviesi, rišamoji)</t>
  </si>
  <si>
    <t>t</t>
  </si>
  <si>
    <t>1000044</t>
  </si>
  <si>
    <t>Medsraigčiai įvairūs</t>
  </si>
  <si>
    <t>kg</t>
  </si>
  <si>
    <t>1000940</t>
  </si>
  <si>
    <t>Polivinilo chloridinis vamzdelis</t>
  </si>
  <si>
    <t>1001035-31</t>
  </si>
  <si>
    <t>964RPM</t>
  </si>
  <si>
    <t>LED šviestuvų 3470 lm montavimas pakabinamų lubų angose</t>
  </si>
  <si>
    <t>N21P-0706-1</t>
  </si>
  <si>
    <t>Darbo jėga su vidutine kategorija 3,50</t>
  </si>
  <si>
    <t>0010035</t>
  </si>
  <si>
    <t>Smulkūs mechanizmai su el. varikliu</t>
  </si>
  <si>
    <t>LED šviestuvas 3470 lm į pakabinamų lubų angas</t>
  </si>
  <si>
    <t xml:space="preserve">Įledžimų LED šviestuvų 1685 lm IP44 montavimas </t>
  </si>
  <si>
    <t>Įledžimas LED šviestuvas 1685 lm IP44</t>
  </si>
  <si>
    <t>Lizdų gręžimas potinkinėms elektros instaliacijos dėžutėms žiediniais grąžtais mūro sienose</t>
  </si>
  <si>
    <t>N21P-0314-1</t>
  </si>
  <si>
    <t>Darbo jėga su vidutine kategorija 3,00</t>
  </si>
  <si>
    <t>0010031</t>
  </si>
  <si>
    <t>Mažosios mechanizacijos priemonės su elektros varikliu</t>
  </si>
  <si>
    <t>488380</t>
  </si>
  <si>
    <t>Potinkinių elektros instaliacinių dėžučių įstatymas į paruoštus lizdus, kai dėžutės apvalios, d iki 100 mm</t>
  </si>
  <si>
    <t>N21P-0317-1</t>
  </si>
  <si>
    <t>Plastmasinės dėžutės</t>
  </si>
  <si>
    <t>1002800</t>
  </si>
  <si>
    <t>Gipsas</t>
  </si>
  <si>
    <t>1000840</t>
  </si>
  <si>
    <t>Vieno klavišo jungiklio montavimas, kai instaliacija paslėptoji</t>
  </si>
  <si>
    <t>N21-198</t>
  </si>
  <si>
    <t>Jungikliai</t>
  </si>
  <si>
    <t>2913RPM</t>
  </si>
  <si>
    <t>Dviejų klavišų jungiklio montavimas, kai instaliacija paslėptoji</t>
  </si>
  <si>
    <t>Kištukinių lizdų montavimas potinkinėse dėžutėse, dviejų lizdų</t>
  </si>
  <si>
    <t>N21P-0322-2</t>
  </si>
  <si>
    <t>El. instaliacijos prietaisai</t>
  </si>
  <si>
    <t>Judesio sensoriaus IP44 montavimas</t>
  </si>
  <si>
    <t>N21P-0702-1</t>
  </si>
  <si>
    <t>Judesio sensorius(kompl.)</t>
  </si>
  <si>
    <t>Avarinio LED šviestuvo montavimas</t>
  </si>
  <si>
    <t>Avarinis šviestuvas (komplektas)</t>
  </si>
  <si>
    <t>Vagų iškirtimas paslėptai elektros instaliacijai vagotuvu tinkuotose sienose</t>
  </si>
  <si>
    <t>N21P-0315-1</t>
  </si>
  <si>
    <t>100 m</t>
  </si>
  <si>
    <t>Kabelių, laidų apsaugos gofruotų vamzdžių klojimas kanaluose (vagose), kai vamzdžių išorinis skersmuo 20 mm</t>
  </si>
  <si>
    <t>N21P-0306-1</t>
  </si>
  <si>
    <t>Medsraigčiai su plastmasiniais įdėklais</t>
  </si>
  <si>
    <t>1000940-7</t>
  </si>
  <si>
    <t>Vamzdžių laikikliai</t>
  </si>
  <si>
    <t>1000940-21</t>
  </si>
  <si>
    <t xml:space="preserve">Gofruotas elektros instaliacijos vamzdis EXL, 320N, d 20/14 (rulon.) </t>
  </si>
  <si>
    <t>1035_87</t>
  </si>
  <si>
    <t xml:space="preserve">m </t>
  </si>
  <si>
    <t>1001020-118</t>
  </si>
  <si>
    <t xml:space="preserve">Vagų užtaisymas (tinkavimas), nutiesus apšvietimo laidų apsauginius vamzdžius sienų paviršiuose </t>
  </si>
  <si>
    <t>N21P-0316-1</t>
  </si>
  <si>
    <t>Tinko skiedinys (sausi mišiniai)</t>
  </si>
  <si>
    <t>1000757</t>
  </si>
  <si>
    <t>Pirmų laidų, kabelių įtraukimas į sumontuotus vamzdžius, kai laidų skerspjūvio plotas iki 6 mm2</t>
  </si>
  <si>
    <t>N21P-0328-1</t>
  </si>
  <si>
    <t>Variniai instaliaciniai kabeliai 3x2,5 mm2</t>
  </si>
  <si>
    <t>3498_344</t>
  </si>
  <si>
    <t>m</t>
  </si>
  <si>
    <t>1002500</t>
  </si>
  <si>
    <t>Variniai instaliaciniai kabeliai 3x1,5 mm2</t>
  </si>
  <si>
    <t>3499_2</t>
  </si>
  <si>
    <t xml:space="preserve">Elektros instaliacijos laidų, kabelių iki 16 mm2 skerspjūvio ploto tiesimas paruoštose vagose (po tinku) </t>
  </si>
  <si>
    <t>N21P-0327-3</t>
  </si>
  <si>
    <t>Juosta polivinilchloridinė, izoliacinė</t>
  </si>
  <si>
    <t>Kabelis nedegus varin. gyslomis 3x1,5 mm2</t>
  </si>
  <si>
    <t>Kabelių varžos matavimas, kai kontūro diagonalė iki 500 m (matavimas)</t>
  </si>
  <si>
    <t>D1-378</t>
  </si>
  <si>
    <t>Darbo jėga su vidutine kategorija 5,50</t>
  </si>
  <si>
    <t>0010055</t>
  </si>
  <si>
    <t>{D7221E47-D2D0-462A-8DD2-F46E09DC90BC}</t>
  </si>
  <si>
    <t>{5CD27E99-7E16-4E2C-828D-9C71E031CD2D}</t>
  </si>
  <si>
    <t>{EFD600A2-2093-40BB-A25A-EE9D40CA5171}</t>
  </si>
  <si>
    <t>{2053DC16-9E53-4700-9C2A-A46C532CA6CB}</t>
  </si>
  <si>
    <t>{68E70E84-5D4E-46C1-93FA-8000B497DB5F}</t>
  </si>
  <si>
    <t>{AAA41054-E1B9-4CA0-A51F-8B0E0795F88A}</t>
  </si>
  <si>
    <t>{A03E3E02-7E00-44EF-9279-80CF7297B2F5}</t>
  </si>
  <si>
    <t>{7B4A4EF0-9BCD-4F16-AAD0-2F3A54BDFCE8}</t>
  </si>
  <si>
    <t>{C14E2AEC-1E09-427A-93E6-1E1721C15887}</t>
  </si>
  <si>
    <t>{EE81CA8F-4C44-428A-A0BA-C83603141EB2}</t>
  </si>
  <si>
    <t>{6F213561-7C27-4969-BF29-F6ED11443C1C}</t>
  </si>
  <si>
    <t>{1767F8B7-9CE9-4851-8596-970075CDD4F3}</t>
  </si>
  <si>
    <t>{E8D16487-BA30-4861-A0B8-607233F6D7DB}</t>
  </si>
  <si>
    <t>{91B8C61F-3B82-4291-91CF-5B6B63F889FD}</t>
  </si>
  <si>
    <t>{AEB7E943-6622-4B2D-BF6E-86DE0E28C09A}</t>
  </si>
  <si>
    <t>{10190457-6ABF-4948-A8E6-82916F289A5C}</t>
  </si>
  <si>
    <t>{FD31BFE9-F539-46C1-8422-60FFC0446658}</t>
  </si>
  <si>
    <t>{1247F9D8-6365-4DEC-AA59-994E81860DE7}</t>
  </si>
  <si>
    <t>{D0FB9E28-D639-4DFC-8123-4B0E3F6A5B8B}</t>
  </si>
  <si>
    <t>S10-Sezoniniai darbai</t>
  </si>
  <si>
    <t>0,00</t>
  </si>
  <si>
    <t>S9-Specifiniai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</si>
</sst>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&quot;€&quot;#,##0.00_);\(&quot;€&quot;#,##0.00\)"/>
    <numFmt numFmtId="167" formatCode="#,##0.00\ [$€-1];\-#,##0.00\ [$€-1]"/>
    <numFmt numFmtId="168" formatCode="0.0%"/>
    <numFmt numFmtId="169" formatCode="&quot;Lt&quot;#,##0_);[Red]\(&quot;Lt&quot;#,##0\)"/>
    <numFmt numFmtId="170" formatCode="&quot;Lt&quot;#,##0.00_);\(&quot;Lt&quot;#,##0.00\)"/>
    <numFmt numFmtId="171" formatCode="#,##0.00\ [$Lt-1];\-#,##0.00\ [$Lt-1]"/>
    <numFmt numFmtId="172" formatCode="###,##0.0000\ [$€-1];\-###,##0.0000\ [$€-1]"/>
  </numFmts>
  <fonts count="14">
    <font>
      <sz val="10"/>
      <name val="MS Sans Serif"/>
      <charset val="186"/>
    </font>
    <font>
      <sz val="10"/>
      <name val="MS Sans Serif"/>
      <family val="2"/>
      <charset val="186"/>
    </font>
    <font>
      <sz val="10"/>
      <name val="MS Sans Serif"/>
      <charset val="186"/>
    </font>
    <font>
      <sz val="9.75"/>
      <name val="Times New Roman"/>
      <family val="1"/>
      <charset val="186"/>
    </font>
    <font>
      <sz val="9.75"/>
      <color indexed="14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sz val="9.75"/>
      <color theme="0"/>
      <name val="Times New Roman"/>
      <family val="1"/>
      <charset val="186"/>
    </font>
    <font>
      <sz val="9.75"/>
      <color indexed="16"/>
      <name val="Times New Roman"/>
      <family val="1"/>
      <charset val="186"/>
    </font>
    <font>
      <sz val="9.75"/>
      <color indexed="12"/>
      <name val="Times New Roman"/>
      <family val="1"/>
      <charset val="186"/>
    </font>
    <font>
      <sz val="9.75"/>
      <color indexed="18"/>
      <name val="Times New Roman"/>
      <family val="1"/>
      <charset val="186"/>
    </font>
    <font>
      <b/>
      <sz val="1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</fills>
  <borders count="20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double">
        <color rgb="FFFF0000"/>
      </left>
      <right style="double">
        <color indexed="10"/>
      </right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/>
      <diagonal/>
    </border>
    <border>
      <left style="thin">
        <color rgb="FF120000"/>
      </left>
      <right style="thin">
        <color rgb="FF120000"/>
      </right>
      <top/>
      <bottom style="thin">
        <color rgb="FF120000"/>
      </bottom>
      <diagonal/>
    </border>
    <border>
      <left/>
      <right/>
      <top style="thin">
        <color rgb="FF120000"/>
      </top>
      <bottom/>
      <diagonal/>
    </border>
    <border>
      <left style="thin">
        <color rgb="FFC0C0C0"/>
      </left>
      <right style="thin">
        <color rgb="FFC0C0C0"/>
      </right>
      <top style="thin">
        <color rgb="FF120000"/>
      </top>
      <bottom style="thin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n">
        <color rgb="FF120000"/>
      </left>
      <right/>
      <top style="medium">
        <color rgb="FFC0C0C0"/>
      </top>
      <bottom/>
      <diagonal/>
    </border>
    <border>
      <left/>
      <right style="thin">
        <color rgb="FF120000"/>
      </right>
      <top style="medium">
        <color rgb="FFC0C0C0"/>
      </top>
      <bottom/>
      <diagonal/>
    </border>
    <border>
      <left style="thin">
        <color rgb="FF120000"/>
      </left>
      <right/>
      <top/>
      <bottom/>
      <diagonal/>
    </border>
    <border>
      <left/>
      <right style="thin">
        <color rgb="FF120000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/>
    <xf numFmtId="171" fontId="6" fillId="2" borderId="0" xfId="0" applyNumberFormat="1" applyFont="1" applyFill="1"/>
    <xf numFmtId="172" fontId="6" fillId="2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/>
    </xf>
    <xf numFmtId="167" fontId="3" fillId="0" borderId="0" xfId="0" applyNumberFormat="1" applyFont="1" applyAlignment="1">
      <alignment vertical="top" wrapText="1"/>
    </xf>
    <xf numFmtId="0" fontId="8" fillId="0" borderId="0" xfId="0" applyFont="1" applyAlignment="1">
      <alignment horizontal="right" vertical="top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67" fontId="7" fillId="0" borderId="5" xfId="0" applyNumberFormat="1" applyFont="1" applyBorder="1"/>
    <xf numFmtId="168" fontId="11" fillId="2" borderId="5" xfId="0" applyNumberFormat="1" applyFont="1" applyFill="1" applyBorder="1"/>
    <xf numFmtId="2" fontId="9" fillId="0" borderId="4" xfId="0" applyNumberFormat="1" applyFont="1" applyBorder="1"/>
    <xf numFmtId="0" fontId="7" fillId="0" borderId="0" xfId="0" applyFont="1" applyAlignment="1">
      <alignment horizontal="left" vertical="center"/>
    </xf>
    <xf numFmtId="2" fontId="6" fillId="0" borderId="0" xfId="0" applyNumberFormat="1" applyFont="1"/>
    <xf numFmtId="0" fontId="7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top"/>
    </xf>
    <xf numFmtId="0" fontId="3" fillId="0" borderId="6" xfId="0" applyFont="1" applyBorder="1"/>
    <xf numFmtId="0" fontId="3" fillId="0" borderId="7" xfId="0" applyFont="1" applyBorder="1" applyAlignment="1">
      <alignment horizontal="left"/>
    </xf>
    <xf numFmtId="167" fontId="7" fillId="0" borderId="8" xfId="0" applyNumberFormat="1" applyFont="1" applyBorder="1"/>
    <xf numFmtId="10" fontId="11" fillId="2" borderId="5" xfId="0" applyNumberFormat="1" applyFont="1" applyFill="1" applyBorder="1"/>
    <xf numFmtId="0" fontId="7" fillId="0" borderId="0" xfId="0" applyFont="1"/>
    <xf numFmtId="2" fontId="10" fillId="0" borderId="5" xfId="0" applyNumberFormat="1" applyFont="1" applyBorder="1"/>
    <xf numFmtId="0" fontId="3" fillId="0" borderId="6" xfId="0" applyFont="1" applyBorder="1" applyAlignment="1">
      <alignment horizontal="left"/>
    </xf>
    <xf numFmtId="0" fontId="7" fillId="0" borderId="6" xfId="0" applyFont="1" applyBorder="1"/>
    <xf numFmtId="2" fontId="12" fillId="0" borderId="5" xfId="0" applyNumberFormat="1" applyFont="1" applyBorder="1"/>
    <xf numFmtId="9" fontId="11" fillId="2" borderId="5" xfId="0" applyNumberFormat="1" applyFont="1" applyFill="1" applyBorder="1"/>
    <xf numFmtId="167" fontId="7" fillId="0" borderId="5" xfId="2" applyNumberFormat="1" applyFont="1" applyBorder="1"/>
    <xf numFmtId="9" fontId="3" fillId="0" borderId="6" xfId="0" applyNumberFormat="1" applyFont="1" applyBorder="1" applyAlignment="1">
      <alignment horizontal="left"/>
    </xf>
    <xf numFmtId="167" fontId="7" fillId="0" borderId="8" xfId="2" applyNumberFormat="1" applyFont="1" applyBorder="1"/>
    <xf numFmtId="0" fontId="7" fillId="0" borderId="0" xfId="0" applyFont="1" applyAlignment="1">
      <alignment horizontal="center"/>
    </xf>
    <xf numFmtId="0" fontId="6" fillId="5" borderId="0" xfId="0" applyFont="1" applyFill="1"/>
    <xf numFmtId="9" fontId="11" fillId="0" borderId="0" xfId="0" applyNumberFormat="1" applyFont="1"/>
    <xf numFmtId="169" fontId="3" fillId="0" borderId="0" xfId="0" applyNumberFormat="1" applyFont="1"/>
    <xf numFmtId="170" fontId="6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vertical="top"/>
    </xf>
    <xf numFmtId="0" fontId="9" fillId="0" borderId="0" xfId="0" quotePrefix="1" applyFont="1" applyAlignment="1">
      <alignment horizontal="center" vertical="center"/>
    </xf>
    <xf numFmtId="0" fontId="9" fillId="0" borderId="10" xfId="0" applyFont="1" applyBorder="1" applyAlignment="1">
      <alignment vertical="top"/>
    </xf>
    <xf numFmtId="0" fontId="5" fillId="0" borderId="13" xfId="0" applyFont="1" applyBorder="1"/>
    <xf numFmtId="0" fontId="7" fillId="0" borderId="13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3" xfId="0" applyFont="1" applyBorder="1"/>
    <xf numFmtId="0" fontId="9" fillId="0" borderId="13" xfId="0" applyFont="1" applyBorder="1"/>
    <xf numFmtId="2" fontId="3" fillId="0" borderId="13" xfId="0" applyNumberFormat="1" applyFont="1" applyBorder="1" applyAlignment="1">
      <alignment horizontal="left"/>
    </xf>
    <xf numFmtId="167" fontId="7" fillId="0" borderId="14" xfId="0" applyNumberFormat="1" applyFont="1" applyBorder="1"/>
    <xf numFmtId="2" fontId="10" fillId="0" borderId="14" xfId="0" applyNumberFormat="1" applyFont="1" applyBorder="1"/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2" fontId="7" fillId="0" borderId="9" xfId="0" applyNumberFormat="1" applyFont="1" applyBorder="1" applyAlignment="1">
      <alignment vertical="top" wrapText="1"/>
    </xf>
    <xf numFmtId="2" fontId="7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right" vertical="top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7" fillId="4" borderId="0" xfId="0" applyFont="1" applyFill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7" fillId="0" borderId="10" xfId="0" applyFont="1" applyBorder="1" applyAlignment="1">
      <alignment horizontal="right" vertical="top"/>
    </xf>
    <xf numFmtId="0" fontId="13" fillId="0" borderId="16" xfId="0" applyFont="1" applyBorder="1" applyAlignment="1">
      <alignment horizontal="center" vertical="center" wrapText="1"/>
    </xf>
    <xf numFmtId="0" fontId="13" fillId="4" borderId="17" xfId="0" quotePrefix="1" applyFont="1" applyFill="1" applyBorder="1" applyAlignment="1">
      <alignment horizontal="right" vertical="center"/>
    </xf>
    <xf numFmtId="0" fontId="7" fillId="4" borderId="17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3" fillId="4" borderId="19" xfId="0" quotePrefix="1" applyFont="1" applyFill="1" applyBorder="1" applyAlignment="1">
      <alignment horizontal="right" vertical="center"/>
    </xf>
  </cellXfs>
  <cellStyles count="3">
    <cellStyle name="Comma" xfId="2" builtinId="3"/>
    <cellStyle name="Currency" xfId="1" builtinId="4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Horizontal="1" syncRef="E7" codeName="Sheet1">
    <outlinePr summaryBelow="0"/>
  </sheetPr>
  <dimension ref="A1:BB125"/>
  <sheetViews>
    <sheetView showGridLines="0" showZeros="0" tabSelected="1" defaultGridColor="0" colorId="8" zoomScale="85" zoomScaleNormal="85" workbookViewId="0">
      <pane xSplit="4" ySplit="6" topLeftCell="E7" activePane="bottomRight" state="frozenSplit"/>
      <selection pane="topRight" activeCell="E1" sqref="E1"/>
      <selection pane="bottomLeft" activeCell="A11" sqref="A11"/>
      <selection pane="bottomRight" activeCell="BD8" sqref="BD8"/>
    </sheetView>
  </sheetViews>
  <sheetFormatPr defaultColWidth="9.140625" defaultRowHeight="12.75"/>
  <cols>
    <col min="1" max="1" width="4.7109375" style="1" customWidth="1"/>
    <col min="2" max="2" width="30.7109375" style="1" customWidth="1"/>
    <col min="3" max="3" width="9.7109375" style="1" customWidth="1"/>
    <col min="4" max="4" width="8" style="1" customWidth="1"/>
    <col min="5" max="5" width="7" style="1" customWidth="1"/>
    <col min="6" max="6" width="1.42578125" style="1" hidden="1" customWidth="1"/>
    <col min="7" max="7" width="8.7109375" style="1" customWidth="1"/>
    <col min="8" max="8" width="8.42578125" style="1" customWidth="1"/>
    <col min="9" max="9" width="12.140625" style="1" customWidth="1"/>
    <col min="10" max="10" width="11.42578125" style="1" customWidth="1"/>
    <col min="11" max="11" width="9.7109375" style="1" customWidth="1"/>
    <col min="12" max="12" width="11.42578125" style="1" bestFit="1" customWidth="1"/>
    <col min="13" max="13" width="10.7109375" style="3" hidden="1" customWidth="1"/>
    <col min="14" max="14" width="6.28515625" style="3" hidden="1" customWidth="1"/>
    <col min="15" max="15" width="30.7109375" style="3" hidden="1" customWidth="1"/>
    <col min="16" max="16" width="10.7109375" style="3" hidden="1" customWidth="1"/>
    <col min="17" max="17" width="30.7109375" style="3" hidden="1" customWidth="1"/>
    <col min="18" max="42" width="9.140625" style="1" hidden="1" customWidth="1"/>
    <col min="43" max="43" width="57.7109375" style="1" hidden="1" customWidth="1"/>
    <col min="44" max="54" width="9.140625" style="1" hidden="1" customWidth="1"/>
    <col min="55" max="16384" width="9.140625" style="1"/>
  </cols>
  <sheetData>
    <row r="1" spans="1:43" ht="11.25" customHeight="1">
      <c r="J1" s="5"/>
      <c r="K1" s="6"/>
      <c r="L1" s="7"/>
      <c r="AB1" s="4"/>
    </row>
    <row r="2" spans="1:43" s="8" customFormat="1" ht="38.25">
      <c r="B2" s="9" t="s">
        <v>17</v>
      </c>
      <c r="D2" s="10" t="s">
        <v>19</v>
      </c>
      <c r="M2" s="2"/>
      <c r="N2" s="2"/>
      <c r="O2" s="2"/>
      <c r="P2" s="2"/>
      <c r="Q2" s="2"/>
      <c r="AB2" s="11"/>
    </row>
    <row r="3" spans="1:43" ht="39" thickBot="1">
      <c r="A3" s="12"/>
      <c r="B3" s="13" t="s">
        <v>18</v>
      </c>
      <c r="C3" s="12"/>
      <c r="D3" s="14"/>
      <c r="I3" s="15"/>
    </row>
    <row r="4" spans="1:43" ht="15" thickTop="1" thickBot="1">
      <c r="B4" s="13" t="s">
        <v>45</v>
      </c>
      <c r="G4" s="16" t="s">
        <v>16</v>
      </c>
      <c r="I4" s="17">
        <f ca="1">OFFSET($I$97,-1,0)</f>
        <v>0</v>
      </c>
      <c r="J4" s="18"/>
      <c r="K4" s="53"/>
      <c r="L4" s="53"/>
    </row>
    <row r="5" spans="1:43" ht="14.25" thickTop="1" thickBot="1"/>
    <row r="6" spans="1:43" s="24" customFormat="1" ht="23.45" customHeight="1" thickBot="1">
      <c r="A6" s="85" t="s">
        <v>0</v>
      </c>
      <c r="B6" s="19" t="s">
        <v>14</v>
      </c>
      <c r="C6" s="20" t="s">
        <v>1</v>
      </c>
      <c r="D6" s="19" t="s">
        <v>2</v>
      </c>
      <c r="E6" s="19" t="s">
        <v>3</v>
      </c>
      <c r="F6" s="19" t="s">
        <v>4</v>
      </c>
      <c r="G6" s="19" t="s">
        <v>5</v>
      </c>
      <c r="H6" s="21" t="s">
        <v>6</v>
      </c>
      <c r="I6" s="86" t="s">
        <v>7</v>
      </c>
      <c r="J6" s="21" t="s">
        <v>8</v>
      </c>
      <c r="K6" s="21" t="s">
        <v>9</v>
      </c>
      <c r="L6" s="86" t="s">
        <v>10</v>
      </c>
      <c r="M6" s="21" t="s">
        <v>11</v>
      </c>
      <c r="N6" s="22" t="s">
        <v>12</v>
      </c>
      <c r="O6" s="22" t="s">
        <v>15</v>
      </c>
      <c r="P6" s="22" t="s">
        <v>13</v>
      </c>
      <c r="Q6" s="23"/>
    </row>
    <row r="7" spans="1:43" s="24" customFormat="1" ht="12.75" customHeight="1">
      <c r="A7" s="92"/>
      <c r="B7" s="87" t="s">
        <v>160</v>
      </c>
      <c r="C7" s="88"/>
      <c r="D7" s="89"/>
      <c r="E7" s="89"/>
      <c r="F7" s="89"/>
      <c r="G7" s="89"/>
      <c r="H7" s="90"/>
      <c r="I7" s="93" t="s">
        <v>159</v>
      </c>
      <c r="J7" s="84"/>
      <c r="K7" s="84"/>
      <c r="L7" s="94"/>
      <c r="M7" s="84"/>
      <c r="N7" s="22"/>
      <c r="O7" s="22"/>
      <c r="P7" s="22"/>
      <c r="Q7" s="23"/>
    </row>
    <row r="8" spans="1:43" s="24" customFormat="1" ht="12.75" customHeight="1">
      <c r="A8" s="95"/>
      <c r="B8" s="87" t="s">
        <v>158</v>
      </c>
      <c r="C8" s="88"/>
      <c r="D8" s="89"/>
      <c r="E8" s="89"/>
      <c r="F8" s="89"/>
      <c r="G8" s="89"/>
      <c r="H8" s="90"/>
      <c r="I8" s="97" t="s">
        <v>159</v>
      </c>
      <c r="J8" s="84"/>
      <c r="K8" s="84"/>
      <c r="L8" s="96"/>
      <c r="M8" s="84"/>
      <c r="N8" s="22"/>
      <c r="O8" s="22"/>
      <c r="P8" s="22"/>
      <c r="Q8" s="23"/>
    </row>
    <row r="9" spans="1:43" s="24" customFormat="1" ht="38.25">
      <c r="A9" s="65">
        <v>1</v>
      </c>
      <c r="B9" s="66" t="s">
        <v>46</v>
      </c>
      <c r="C9" s="66" t="s">
        <v>47</v>
      </c>
      <c r="D9" s="67" t="s">
        <v>48</v>
      </c>
      <c r="E9" s="68"/>
      <c r="F9" s="68"/>
      <c r="G9" s="69"/>
      <c r="H9" s="68">
        <v>4</v>
      </c>
      <c r="I9" s="70" t="str">
        <f ca="1">TEXT(VALUE(J9+K9+L9+M9),"0,00")</f>
        <v>0,00</v>
      </c>
      <c r="J9" s="71" t="str">
        <f ca="1">TEXT(SUM(OFFSET(J9,1,0):J13),"0,00")</f>
        <v>0,00</v>
      </c>
      <c r="K9" s="71" t="str">
        <f ca="1">TEXT(SUM(OFFSET(K9,1,0):K13),"0,00")</f>
        <v>0,00</v>
      </c>
      <c r="L9" s="71" t="str">
        <f ca="1">TEXT(SUM(OFFSET(L9,1,0):L13),"0,00")</f>
        <v>0,00</v>
      </c>
      <c r="M9" s="91" t="str">
        <f ca="1">TEXT(SUM(OFFSET(M9,1,0):M13),"0,00")</f>
        <v>0,00</v>
      </c>
      <c r="N9" s="54">
        <v>4</v>
      </c>
      <c r="O9" s="22"/>
      <c r="P9" s="55" t="s">
        <v>49</v>
      </c>
      <c r="Q9" s="23"/>
      <c r="AQ9" s="24" t="s">
        <v>139</v>
      </c>
    </row>
    <row r="10" spans="1:43" s="24" customFormat="1" hidden="1">
      <c r="A10" s="80"/>
      <c r="B10" s="81" t="s">
        <v>50</v>
      </c>
      <c r="C10" s="81">
        <v>10400</v>
      </c>
      <c r="D10" s="82" t="s">
        <v>51</v>
      </c>
      <c r="E10" s="83">
        <v>1.54</v>
      </c>
      <c r="F10" s="83" t="e">
        <f>#REF!</f>
        <v>#REF!</v>
      </c>
      <c r="G10" s="83"/>
      <c r="H10" s="83">
        <f>E10*H9</f>
        <v>6.16</v>
      </c>
      <c r="I10" s="83">
        <f t="shared" ref="I10:I13" si="0">ROUND(G10*H10,2)</f>
        <v>0</v>
      </c>
      <c r="J10" s="83">
        <f>I10</f>
        <v>0</v>
      </c>
      <c r="K10" s="83"/>
      <c r="L10" s="83"/>
      <c r="M10" s="75"/>
      <c r="N10" s="54">
        <v>1</v>
      </c>
      <c r="O10" s="22">
        <v>1</v>
      </c>
      <c r="P10" s="55" t="s">
        <v>52</v>
      </c>
      <c r="Q10" s="23"/>
    </row>
    <row r="11" spans="1:43" s="24" customFormat="1" hidden="1">
      <c r="A11" s="72"/>
      <c r="B11" s="73" t="s">
        <v>53</v>
      </c>
      <c r="C11" s="73">
        <v>390049</v>
      </c>
      <c r="D11" s="74" t="s">
        <v>54</v>
      </c>
      <c r="E11" s="75">
        <v>0.14000000000000001</v>
      </c>
      <c r="F11" s="75"/>
      <c r="G11" s="75"/>
      <c r="H11" s="75">
        <f>E11*H9</f>
        <v>0.56000000000000005</v>
      </c>
      <c r="I11" s="75">
        <f t="shared" si="0"/>
        <v>0</v>
      </c>
      <c r="J11" s="75"/>
      <c r="K11" s="75"/>
      <c r="L11" s="75">
        <f>I11</f>
        <v>0</v>
      </c>
      <c r="M11" s="75"/>
      <c r="N11" s="54">
        <v>1</v>
      </c>
      <c r="O11" s="22">
        <v>70</v>
      </c>
      <c r="P11" s="55" t="s">
        <v>55</v>
      </c>
      <c r="Q11" s="23"/>
    </row>
    <row r="12" spans="1:43" s="24" customFormat="1" hidden="1">
      <c r="A12" s="72"/>
      <c r="B12" s="73" t="s">
        <v>56</v>
      </c>
      <c r="C12" s="73">
        <v>260496</v>
      </c>
      <c r="D12" s="74" t="s">
        <v>48</v>
      </c>
      <c r="E12" s="75">
        <v>6</v>
      </c>
      <c r="F12" s="75"/>
      <c r="G12" s="75"/>
      <c r="H12" s="75">
        <f>E12*H9</f>
        <v>24</v>
      </c>
      <c r="I12" s="75">
        <f t="shared" si="0"/>
        <v>0</v>
      </c>
      <c r="J12" s="75"/>
      <c r="K12" s="75">
        <f>I12</f>
        <v>0</v>
      </c>
      <c r="L12" s="75"/>
      <c r="M12" s="75"/>
      <c r="N12" s="54">
        <v>0</v>
      </c>
      <c r="O12" s="22">
        <v>20</v>
      </c>
      <c r="P12" s="55" t="s">
        <v>57</v>
      </c>
      <c r="Q12" s="23"/>
    </row>
    <row r="13" spans="1:43" s="24" customFormat="1" ht="25.5" hidden="1">
      <c r="A13" s="72"/>
      <c r="B13" s="73" t="s">
        <v>58</v>
      </c>
      <c r="C13" s="73">
        <v>260809</v>
      </c>
      <c r="D13" s="74" t="s">
        <v>48</v>
      </c>
      <c r="E13" s="75">
        <v>1</v>
      </c>
      <c r="F13" s="75"/>
      <c r="G13" s="75"/>
      <c r="H13" s="75">
        <f>E13*H9</f>
        <v>4</v>
      </c>
      <c r="I13" s="75">
        <f t="shared" si="0"/>
        <v>0</v>
      </c>
      <c r="J13" s="75"/>
      <c r="K13" s="75">
        <f>I13</f>
        <v>0</v>
      </c>
      <c r="L13" s="75"/>
      <c r="M13" s="75"/>
      <c r="N13" s="54">
        <v>1</v>
      </c>
      <c r="O13" s="22">
        <v>20</v>
      </c>
      <c r="P13" s="55" t="s">
        <v>59</v>
      </c>
      <c r="Q13" s="23"/>
    </row>
    <row r="14" spans="1:43" s="24" customFormat="1" ht="25.5">
      <c r="A14" s="65">
        <v>2</v>
      </c>
      <c r="B14" s="66" t="s">
        <v>73</v>
      </c>
      <c r="C14" s="66" t="s">
        <v>74</v>
      </c>
      <c r="D14" s="67" t="s">
        <v>48</v>
      </c>
      <c r="E14" s="68"/>
      <c r="F14" s="68"/>
      <c r="G14" s="69"/>
      <c r="H14" s="68">
        <v>10</v>
      </c>
      <c r="I14" s="70" t="str">
        <f ca="1">TEXT(VALUE(J14+K14+L14+M14),"0,00")</f>
        <v>0,00</v>
      </c>
      <c r="J14" s="71" t="str">
        <f ca="1">TEXT(SUM(OFFSET(J14,1,0):J17),"0,00")</f>
        <v>0,00</v>
      </c>
      <c r="K14" s="71" t="str">
        <f ca="1">TEXT(SUM(OFFSET(K14,1,0):K17),"0,00")</f>
        <v>0,00</v>
      </c>
      <c r="L14" s="71" t="str">
        <f ca="1">TEXT(SUM(OFFSET(L14,1,0):L17),"0,00")</f>
        <v>0,00</v>
      </c>
      <c r="M14" s="71" t="str">
        <f ca="1">TEXT(SUM(OFFSET(M14,1,0):M17),"0,00")</f>
        <v>0,00</v>
      </c>
      <c r="N14" s="54">
        <v>3</v>
      </c>
      <c r="O14" s="22"/>
      <c r="P14" s="55" t="s">
        <v>49</v>
      </c>
      <c r="Q14" s="23"/>
      <c r="AQ14" s="24" t="s">
        <v>140</v>
      </c>
    </row>
    <row r="15" spans="1:43" s="24" customFormat="1" hidden="1">
      <c r="A15" s="72"/>
      <c r="B15" s="73" t="s">
        <v>75</v>
      </c>
      <c r="C15" s="73">
        <v>10350</v>
      </c>
      <c r="D15" s="74" t="s">
        <v>51</v>
      </c>
      <c r="E15" s="75">
        <v>0.31</v>
      </c>
      <c r="F15" s="75" t="e">
        <f>#REF!</f>
        <v>#REF!</v>
      </c>
      <c r="G15" s="75"/>
      <c r="H15" s="75">
        <f>E15*H14</f>
        <v>3.1</v>
      </c>
      <c r="I15" s="75">
        <f t="shared" ref="I15:I17" si="1">ROUND(G15*H15,2)</f>
        <v>0</v>
      </c>
      <c r="J15" s="75">
        <f>I15</f>
        <v>0</v>
      </c>
      <c r="K15" s="75"/>
      <c r="L15" s="75"/>
      <c r="M15" s="75"/>
      <c r="N15" s="54">
        <v>1</v>
      </c>
      <c r="O15" s="22">
        <v>1</v>
      </c>
      <c r="P15" s="55" t="s">
        <v>76</v>
      </c>
      <c r="Q15" s="23"/>
    </row>
    <row r="16" spans="1:43" s="24" customFormat="1" hidden="1">
      <c r="A16" s="72"/>
      <c r="B16" s="73" t="s">
        <v>77</v>
      </c>
      <c r="C16" s="73">
        <v>489244</v>
      </c>
      <c r="D16" s="74" t="s">
        <v>54</v>
      </c>
      <c r="E16" s="75">
        <v>0.04</v>
      </c>
      <c r="F16" s="75"/>
      <c r="G16" s="75"/>
      <c r="H16" s="75">
        <f>E16*H14</f>
        <v>0.4</v>
      </c>
      <c r="I16" s="75">
        <f t="shared" si="1"/>
        <v>0</v>
      </c>
      <c r="J16" s="75"/>
      <c r="K16" s="75"/>
      <c r="L16" s="75">
        <f>I16</f>
        <v>0</v>
      </c>
      <c r="M16" s="75"/>
      <c r="N16" s="54">
        <v>1</v>
      </c>
      <c r="O16" s="22">
        <v>70</v>
      </c>
      <c r="P16" s="55" t="s">
        <v>55</v>
      </c>
      <c r="Q16" s="23"/>
    </row>
    <row r="17" spans="1:43" s="24" customFormat="1" ht="25.5" hidden="1">
      <c r="A17" s="72"/>
      <c r="B17" s="73" t="s">
        <v>78</v>
      </c>
      <c r="C17" s="73">
        <v>320012</v>
      </c>
      <c r="D17" s="74" t="s">
        <v>48</v>
      </c>
      <c r="E17" s="75">
        <v>1</v>
      </c>
      <c r="F17" s="75"/>
      <c r="G17" s="75"/>
      <c r="H17" s="75">
        <f>E17*H14</f>
        <v>10</v>
      </c>
      <c r="I17" s="75">
        <f t="shared" si="1"/>
        <v>0</v>
      </c>
      <c r="J17" s="75"/>
      <c r="K17" s="75">
        <f>I17</f>
        <v>0</v>
      </c>
      <c r="L17" s="75"/>
      <c r="M17" s="75"/>
      <c r="N17" s="54">
        <v>0</v>
      </c>
      <c r="O17" s="22">
        <v>20</v>
      </c>
      <c r="P17" s="55" t="s">
        <v>57</v>
      </c>
      <c r="Q17" s="23"/>
    </row>
    <row r="18" spans="1:43" s="24" customFormat="1" ht="25.5">
      <c r="A18" s="65">
        <v>3</v>
      </c>
      <c r="B18" s="66" t="s">
        <v>79</v>
      </c>
      <c r="C18" s="66" t="s">
        <v>74</v>
      </c>
      <c r="D18" s="67" t="s">
        <v>48</v>
      </c>
      <c r="E18" s="68"/>
      <c r="F18" s="68"/>
      <c r="G18" s="69"/>
      <c r="H18" s="68">
        <v>6</v>
      </c>
      <c r="I18" s="70" t="str">
        <f ca="1">TEXT(VALUE(J18+K18+L18+M18),"0,00")</f>
        <v>0,00</v>
      </c>
      <c r="J18" s="71" t="str">
        <f ca="1">TEXT(SUM(OFFSET(J18,1,0):J21),"0,00")</f>
        <v>0,00</v>
      </c>
      <c r="K18" s="71" t="str">
        <f ca="1">TEXT(SUM(OFFSET(K18,1,0):K21),"0,00")</f>
        <v>0,00</v>
      </c>
      <c r="L18" s="71" t="str">
        <f ca="1">TEXT(SUM(OFFSET(L18,1,0):L21),"0,00")</f>
        <v>0,00</v>
      </c>
      <c r="M18" s="71" t="str">
        <f ca="1">TEXT(SUM(OFFSET(M18,1,0):M21),"0,00")</f>
        <v>0,00</v>
      </c>
      <c r="N18" s="54">
        <v>3</v>
      </c>
      <c r="O18" s="22"/>
      <c r="P18" s="55" t="s">
        <v>49</v>
      </c>
      <c r="Q18" s="23"/>
      <c r="AQ18" s="24" t="s">
        <v>141</v>
      </c>
    </row>
    <row r="19" spans="1:43" s="24" customFormat="1" hidden="1">
      <c r="A19" s="72"/>
      <c r="B19" s="73" t="s">
        <v>75</v>
      </c>
      <c r="C19" s="73">
        <v>10350</v>
      </c>
      <c r="D19" s="74" t="s">
        <v>51</v>
      </c>
      <c r="E19" s="75">
        <v>0.31</v>
      </c>
      <c r="F19" s="75" t="e">
        <f>#REF!</f>
        <v>#REF!</v>
      </c>
      <c r="G19" s="75"/>
      <c r="H19" s="75">
        <f>E19*H18</f>
        <v>1.8599999999999999</v>
      </c>
      <c r="I19" s="75">
        <f t="shared" ref="I19:I21" si="2">ROUND(G19*H19,2)</f>
        <v>0</v>
      </c>
      <c r="J19" s="75">
        <f>I19</f>
        <v>0</v>
      </c>
      <c r="K19" s="75"/>
      <c r="L19" s="75"/>
      <c r="M19" s="75"/>
      <c r="N19" s="54">
        <v>1</v>
      </c>
      <c r="O19" s="22">
        <v>1</v>
      </c>
      <c r="P19" s="55" t="s">
        <v>76</v>
      </c>
      <c r="Q19" s="23"/>
    </row>
    <row r="20" spans="1:43" s="24" customFormat="1" hidden="1">
      <c r="A20" s="72"/>
      <c r="B20" s="73" t="s">
        <v>77</v>
      </c>
      <c r="C20" s="73">
        <v>489244</v>
      </c>
      <c r="D20" s="74" t="s">
        <v>54</v>
      </c>
      <c r="E20" s="75">
        <v>0.04</v>
      </c>
      <c r="F20" s="75"/>
      <c r="G20" s="75"/>
      <c r="H20" s="75">
        <f>E20*H18</f>
        <v>0.24</v>
      </c>
      <c r="I20" s="75">
        <f t="shared" si="2"/>
        <v>0</v>
      </c>
      <c r="J20" s="75"/>
      <c r="K20" s="75"/>
      <c r="L20" s="75">
        <f>I20</f>
        <v>0</v>
      </c>
      <c r="M20" s="75"/>
      <c r="N20" s="54">
        <v>1</v>
      </c>
      <c r="O20" s="22">
        <v>70</v>
      </c>
      <c r="P20" s="55" t="s">
        <v>55</v>
      </c>
      <c r="Q20" s="23"/>
    </row>
    <row r="21" spans="1:43" s="24" customFormat="1" ht="25.5" hidden="1">
      <c r="A21" s="72"/>
      <c r="B21" s="73" t="s">
        <v>80</v>
      </c>
      <c r="C21" s="73">
        <v>320012</v>
      </c>
      <c r="D21" s="74" t="s">
        <v>48</v>
      </c>
      <c r="E21" s="75">
        <v>1</v>
      </c>
      <c r="F21" s="75"/>
      <c r="G21" s="75"/>
      <c r="H21" s="75">
        <f>E21*H18</f>
        <v>6</v>
      </c>
      <c r="I21" s="75">
        <f t="shared" si="2"/>
        <v>0</v>
      </c>
      <c r="J21" s="75"/>
      <c r="K21" s="75">
        <f>I21</f>
        <v>0</v>
      </c>
      <c r="L21" s="75"/>
      <c r="M21" s="75"/>
      <c r="N21" s="54">
        <v>0</v>
      </c>
      <c r="O21" s="22">
        <v>20</v>
      </c>
      <c r="P21" s="55" t="s">
        <v>57</v>
      </c>
      <c r="Q21" s="23"/>
    </row>
    <row r="22" spans="1:43" s="24" customFormat="1">
      <c r="A22" s="65">
        <v>4</v>
      </c>
      <c r="B22" s="66" t="s">
        <v>104</v>
      </c>
      <c r="C22" s="66" t="s">
        <v>60</v>
      </c>
      <c r="D22" s="67" t="s">
        <v>61</v>
      </c>
      <c r="E22" s="68"/>
      <c r="F22" s="68"/>
      <c r="G22" s="69"/>
      <c r="H22" s="68">
        <v>0.01</v>
      </c>
      <c r="I22" s="70" t="str">
        <f ca="1">TEXT(VALUE(J22+K22+L22+M22),"0,00")</f>
        <v>0,00</v>
      </c>
      <c r="J22" s="71" t="str">
        <f ca="1">TEXT(SUM(OFFSET(J22,1,0):J27),"0,00")</f>
        <v>0,00</v>
      </c>
      <c r="K22" s="71" t="str">
        <f ca="1">TEXT(SUM(OFFSET(K22,1,0):K27),"0,00")</f>
        <v>0,00</v>
      </c>
      <c r="L22" s="71" t="str">
        <f ca="1">TEXT(SUM(OFFSET(L22,1,0):L27),"0,00")</f>
        <v>0,00</v>
      </c>
      <c r="M22" s="71" t="str">
        <f ca="1">TEXT(SUM(OFFSET(M22,1,0):M27),"0,00")</f>
        <v>0,00</v>
      </c>
      <c r="N22" s="54">
        <v>4</v>
      </c>
      <c r="O22" s="22"/>
      <c r="P22" s="55" t="s">
        <v>49</v>
      </c>
      <c r="Q22" s="23"/>
      <c r="AQ22" s="24" t="s">
        <v>142</v>
      </c>
    </row>
    <row r="23" spans="1:43" s="24" customFormat="1" hidden="1">
      <c r="A23" s="72"/>
      <c r="B23" s="73" t="s">
        <v>62</v>
      </c>
      <c r="C23" s="73">
        <v>10322</v>
      </c>
      <c r="D23" s="74" t="s">
        <v>51</v>
      </c>
      <c r="E23" s="75">
        <v>63.4</v>
      </c>
      <c r="F23" s="75" t="e">
        <f>#REF!</f>
        <v>#REF!</v>
      </c>
      <c r="G23" s="75"/>
      <c r="H23" s="75">
        <f>E23*H22</f>
        <v>0.63400000000000001</v>
      </c>
      <c r="I23" s="75">
        <f t="shared" ref="I23:I27" si="3">ROUND(G23*H23,2)</f>
        <v>0</v>
      </c>
      <c r="J23" s="75">
        <f>I23</f>
        <v>0</v>
      </c>
      <c r="K23" s="75"/>
      <c r="L23" s="75"/>
      <c r="M23" s="75"/>
      <c r="N23" s="54">
        <v>1</v>
      </c>
      <c r="O23" s="22">
        <v>1</v>
      </c>
      <c r="P23" s="55" t="s">
        <v>63</v>
      </c>
      <c r="Q23" s="23"/>
    </row>
    <row r="24" spans="1:43" s="24" customFormat="1" hidden="1">
      <c r="A24" s="72"/>
      <c r="B24" s="73" t="s">
        <v>64</v>
      </c>
      <c r="C24" s="73">
        <v>120010</v>
      </c>
      <c r="D24" s="74" t="s">
        <v>65</v>
      </c>
      <c r="E24" s="75">
        <v>1.5E-3</v>
      </c>
      <c r="F24" s="75"/>
      <c r="G24" s="75"/>
      <c r="H24" s="75">
        <f>E24*H22</f>
        <v>1.5E-5</v>
      </c>
      <c r="I24" s="75">
        <f t="shared" si="3"/>
        <v>0</v>
      </c>
      <c r="J24" s="75"/>
      <c r="K24" s="75">
        <f>I24</f>
        <v>0</v>
      </c>
      <c r="L24" s="75"/>
      <c r="M24" s="75"/>
      <c r="N24" s="54">
        <v>1</v>
      </c>
      <c r="O24" s="22">
        <v>20</v>
      </c>
      <c r="P24" s="55" t="s">
        <v>66</v>
      </c>
      <c r="Q24" s="23"/>
    </row>
    <row r="25" spans="1:43" s="24" customFormat="1" hidden="1">
      <c r="A25" s="72"/>
      <c r="B25" s="73" t="s">
        <v>67</v>
      </c>
      <c r="C25" s="73">
        <v>120063</v>
      </c>
      <c r="D25" s="74" t="s">
        <v>68</v>
      </c>
      <c r="E25" s="75">
        <v>4.55</v>
      </c>
      <c r="F25" s="75"/>
      <c r="G25" s="75"/>
      <c r="H25" s="75">
        <f>E25*H22</f>
        <v>4.5499999999999999E-2</v>
      </c>
      <c r="I25" s="75">
        <f t="shared" si="3"/>
        <v>0</v>
      </c>
      <c r="J25" s="75"/>
      <c r="K25" s="75">
        <f>I25</f>
        <v>0</v>
      </c>
      <c r="L25" s="75"/>
      <c r="M25" s="75"/>
      <c r="N25" s="54">
        <v>1E-3</v>
      </c>
      <c r="O25" s="22">
        <v>20</v>
      </c>
      <c r="P25" s="55" t="s">
        <v>69</v>
      </c>
      <c r="Q25" s="23"/>
    </row>
    <row r="26" spans="1:43" s="24" customFormat="1" hidden="1">
      <c r="A26" s="72"/>
      <c r="B26" s="73" t="s">
        <v>70</v>
      </c>
      <c r="C26" s="73">
        <v>220471</v>
      </c>
      <c r="D26" s="74" t="s">
        <v>68</v>
      </c>
      <c r="E26" s="75">
        <v>0.5</v>
      </c>
      <c r="F26" s="75"/>
      <c r="G26" s="75"/>
      <c r="H26" s="75">
        <f>E26*H22</f>
        <v>5.0000000000000001E-3</v>
      </c>
      <c r="I26" s="75">
        <f t="shared" si="3"/>
        <v>0</v>
      </c>
      <c r="J26" s="75"/>
      <c r="K26" s="75">
        <f>I26</f>
        <v>0</v>
      </c>
      <c r="L26" s="75"/>
      <c r="M26" s="75"/>
      <c r="N26" s="54">
        <v>5</v>
      </c>
      <c r="O26" s="22">
        <v>20</v>
      </c>
      <c r="P26" s="55" t="s">
        <v>71</v>
      </c>
      <c r="Q26" s="23"/>
    </row>
    <row r="27" spans="1:43" s="24" customFormat="1" hidden="1">
      <c r="A27" s="72"/>
      <c r="B27" s="73" t="s">
        <v>105</v>
      </c>
      <c r="C27" s="73" t="s">
        <v>72</v>
      </c>
      <c r="D27" s="74" t="s">
        <v>48</v>
      </c>
      <c r="E27" s="75">
        <v>100</v>
      </c>
      <c r="F27" s="75"/>
      <c r="G27" s="75"/>
      <c r="H27" s="75">
        <f>E27*H22</f>
        <v>1</v>
      </c>
      <c r="I27" s="75">
        <f t="shared" si="3"/>
        <v>0</v>
      </c>
      <c r="J27" s="75"/>
      <c r="K27" s="75">
        <f>I27</f>
        <v>0</v>
      </c>
      <c r="L27" s="75"/>
      <c r="M27" s="75"/>
      <c r="N27" s="54">
        <v>1</v>
      </c>
      <c r="O27" s="22">
        <v>20</v>
      </c>
      <c r="P27" s="55" t="s">
        <v>57</v>
      </c>
      <c r="Q27" s="23"/>
    </row>
    <row r="28" spans="1:43" s="24" customFormat="1" ht="38.25">
      <c r="A28" s="65">
        <v>5</v>
      </c>
      <c r="B28" s="66" t="s">
        <v>81</v>
      </c>
      <c r="C28" s="66" t="s">
        <v>82</v>
      </c>
      <c r="D28" s="67" t="s">
        <v>61</v>
      </c>
      <c r="E28" s="68"/>
      <c r="F28" s="68"/>
      <c r="G28" s="69"/>
      <c r="H28" s="68">
        <v>0.11</v>
      </c>
      <c r="I28" s="70" t="str">
        <f ca="1">TEXT(VALUE(J28+K28+L28+M28),"0,00")</f>
        <v>0,00</v>
      </c>
      <c r="J28" s="71" t="str">
        <f ca="1">TEXT(SUM(OFFSET(J28,1,0):J30),"0,00")</f>
        <v>0,00</v>
      </c>
      <c r="K28" s="71" t="str">
        <f ca="1">TEXT(SUM(OFFSET(K28,1,0):K30),"0,00")</f>
        <v>0,00</v>
      </c>
      <c r="L28" s="71" t="str">
        <f ca="1">TEXT(SUM(OFFSET(L28,1,0):L30),"0,00")</f>
        <v>0,00</v>
      </c>
      <c r="M28" s="71" t="str">
        <f ca="1">TEXT(SUM(OFFSET(M28,1,0):M30),"0,00")</f>
        <v>0,00</v>
      </c>
      <c r="N28" s="54">
        <v>2</v>
      </c>
      <c r="O28" s="22"/>
      <c r="P28" s="55" t="s">
        <v>49</v>
      </c>
      <c r="Q28" s="23"/>
      <c r="AQ28" s="24" t="s">
        <v>143</v>
      </c>
    </row>
    <row r="29" spans="1:43" s="24" customFormat="1" hidden="1">
      <c r="A29" s="72"/>
      <c r="B29" s="73" t="s">
        <v>83</v>
      </c>
      <c r="C29" s="73">
        <v>10300</v>
      </c>
      <c r="D29" s="74" t="s">
        <v>51</v>
      </c>
      <c r="E29" s="75">
        <v>6.8</v>
      </c>
      <c r="F29" s="75" t="e">
        <f>#REF!</f>
        <v>#REF!</v>
      </c>
      <c r="G29" s="75"/>
      <c r="H29" s="75">
        <f>E29*H28</f>
        <v>0.748</v>
      </c>
      <c r="I29" s="75">
        <f t="shared" ref="I29:I30" si="4">ROUND(G29*H29,2)</f>
        <v>0</v>
      </c>
      <c r="J29" s="75">
        <f>I29</f>
        <v>0</v>
      </c>
      <c r="K29" s="75"/>
      <c r="L29" s="75"/>
      <c r="M29" s="75"/>
      <c r="N29" s="54">
        <v>1</v>
      </c>
      <c r="O29" s="22">
        <v>1</v>
      </c>
      <c r="P29" s="55" t="s">
        <v>84</v>
      </c>
      <c r="Q29" s="23"/>
    </row>
    <row r="30" spans="1:43" s="24" customFormat="1" ht="25.5" hidden="1">
      <c r="A30" s="72"/>
      <c r="B30" s="73" t="s">
        <v>85</v>
      </c>
      <c r="C30" s="73">
        <v>489246</v>
      </c>
      <c r="D30" s="74" t="s">
        <v>54</v>
      </c>
      <c r="E30" s="75">
        <v>5.4</v>
      </c>
      <c r="F30" s="75"/>
      <c r="G30" s="75"/>
      <c r="H30" s="75">
        <f>E30*H28</f>
        <v>0.59400000000000008</v>
      </c>
      <c r="I30" s="75">
        <f t="shared" si="4"/>
        <v>0</v>
      </c>
      <c r="J30" s="75"/>
      <c r="K30" s="75"/>
      <c r="L30" s="75">
        <f>I30</f>
        <v>0</v>
      </c>
      <c r="M30" s="75"/>
      <c r="N30" s="54">
        <v>1</v>
      </c>
      <c r="O30" s="22">
        <v>70</v>
      </c>
      <c r="P30" s="55" t="s">
        <v>86</v>
      </c>
      <c r="Q30" s="23"/>
    </row>
    <row r="31" spans="1:43" s="24" customFormat="1" ht="38.25">
      <c r="A31" s="65">
        <v>6</v>
      </c>
      <c r="B31" s="66" t="s">
        <v>87</v>
      </c>
      <c r="C31" s="66" t="s">
        <v>88</v>
      </c>
      <c r="D31" s="67" t="s">
        <v>61</v>
      </c>
      <c r="E31" s="68"/>
      <c r="F31" s="68"/>
      <c r="G31" s="69"/>
      <c r="H31" s="68">
        <v>0.11</v>
      </c>
      <c r="I31" s="70" t="str">
        <f ca="1">TEXT(VALUE(J31+K31+L31+M31),"0,00")</f>
        <v>0,00</v>
      </c>
      <c r="J31" s="71" t="str">
        <f ca="1">TEXT(SUM(OFFSET(J31,1,0):J34),"0,00")</f>
        <v>0,00</v>
      </c>
      <c r="K31" s="71" t="str">
        <f ca="1">TEXT(SUM(OFFSET(K31,1,0):K34),"0,00")</f>
        <v>0,00</v>
      </c>
      <c r="L31" s="71" t="str">
        <f ca="1">TEXT(SUM(OFFSET(L31,1,0):L34),"0,00")</f>
        <v>0,00</v>
      </c>
      <c r="M31" s="71" t="str">
        <f ca="1">TEXT(SUM(OFFSET(M31,1,0):M34),"0,00")</f>
        <v>0,00</v>
      </c>
      <c r="N31" s="54">
        <v>3</v>
      </c>
      <c r="O31" s="22"/>
      <c r="P31" s="55" t="s">
        <v>49</v>
      </c>
      <c r="Q31" s="23"/>
      <c r="AQ31" s="24" t="s">
        <v>144</v>
      </c>
    </row>
    <row r="32" spans="1:43" s="24" customFormat="1" hidden="1">
      <c r="A32" s="72"/>
      <c r="B32" s="73" t="s">
        <v>83</v>
      </c>
      <c r="C32" s="73">
        <v>10300</v>
      </c>
      <c r="D32" s="74" t="s">
        <v>51</v>
      </c>
      <c r="E32" s="75">
        <v>9</v>
      </c>
      <c r="F32" s="75" t="e">
        <f>#REF!</f>
        <v>#REF!</v>
      </c>
      <c r="G32" s="75"/>
      <c r="H32" s="75">
        <f>E32*H31</f>
        <v>0.99</v>
      </c>
      <c r="I32" s="75">
        <f t="shared" ref="I32:I34" si="5">ROUND(G32*H32,2)</f>
        <v>0</v>
      </c>
      <c r="J32" s="75">
        <f>I32</f>
        <v>0</v>
      </c>
      <c r="K32" s="75"/>
      <c r="L32" s="75"/>
      <c r="M32" s="75"/>
      <c r="N32" s="54">
        <v>1</v>
      </c>
      <c r="O32" s="22">
        <v>1</v>
      </c>
      <c r="P32" s="55" t="s">
        <v>84</v>
      </c>
      <c r="Q32" s="23"/>
    </row>
    <row r="33" spans="1:43" s="24" customFormat="1" hidden="1">
      <c r="A33" s="72"/>
      <c r="B33" s="73" t="s">
        <v>89</v>
      </c>
      <c r="C33" s="73">
        <v>260418</v>
      </c>
      <c r="D33" s="74" t="s">
        <v>48</v>
      </c>
      <c r="E33" s="75">
        <v>100</v>
      </c>
      <c r="F33" s="75"/>
      <c r="G33" s="75"/>
      <c r="H33" s="75">
        <f>E33*H31</f>
        <v>11</v>
      </c>
      <c r="I33" s="75">
        <f t="shared" si="5"/>
        <v>0</v>
      </c>
      <c r="J33" s="75"/>
      <c r="K33" s="75">
        <f>I33</f>
        <v>0</v>
      </c>
      <c r="L33" s="75"/>
      <c r="M33" s="75"/>
      <c r="N33" s="54">
        <v>1E-3</v>
      </c>
      <c r="O33" s="22">
        <v>20</v>
      </c>
      <c r="P33" s="55" t="s">
        <v>90</v>
      </c>
      <c r="Q33" s="23"/>
    </row>
    <row r="34" spans="1:43" s="24" customFormat="1" hidden="1">
      <c r="A34" s="72"/>
      <c r="B34" s="73" t="s">
        <v>91</v>
      </c>
      <c r="C34" s="73">
        <v>570131</v>
      </c>
      <c r="D34" s="74" t="s">
        <v>65</v>
      </c>
      <c r="E34" s="75">
        <v>3.0000000000000001E-3</v>
      </c>
      <c r="F34" s="75"/>
      <c r="G34" s="75"/>
      <c r="H34" s="75">
        <f>E34*H31</f>
        <v>3.3E-4</v>
      </c>
      <c r="I34" s="75">
        <f t="shared" si="5"/>
        <v>0</v>
      </c>
      <c r="J34" s="75"/>
      <c r="K34" s="75">
        <f>I34</f>
        <v>0</v>
      </c>
      <c r="L34" s="75"/>
      <c r="M34" s="75"/>
      <c r="N34" s="54">
        <v>1</v>
      </c>
      <c r="O34" s="22">
        <v>20</v>
      </c>
      <c r="P34" s="55" t="s">
        <v>92</v>
      </c>
      <c r="Q34" s="23"/>
    </row>
    <row r="35" spans="1:43" s="24" customFormat="1" ht="25.5">
      <c r="A35" s="65">
        <v>7</v>
      </c>
      <c r="B35" s="66" t="s">
        <v>93</v>
      </c>
      <c r="C35" s="66" t="s">
        <v>94</v>
      </c>
      <c r="D35" s="67" t="s">
        <v>61</v>
      </c>
      <c r="E35" s="68"/>
      <c r="F35" s="68"/>
      <c r="G35" s="69"/>
      <c r="H35" s="68">
        <v>0.02</v>
      </c>
      <c r="I35" s="70" t="str">
        <f ca="1">TEXT(VALUE(J35+K35+L35+M35),"0,00")</f>
        <v>0,00</v>
      </c>
      <c r="J35" s="71" t="str">
        <f ca="1">TEXT(SUM(OFFSET(J35,1,0):J38),"0,00")</f>
        <v>0,00</v>
      </c>
      <c r="K35" s="71" t="str">
        <f ca="1">TEXT(SUM(OFFSET(K35,1,0):K38),"0,00")</f>
        <v>0,00</v>
      </c>
      <c r="L35" s="71" t="str">
        <f ca="1">TEXT(SUM(OFFSET(L35,1,0):L38),"0,00")</f>
        <v>0,00</v>
      </c>
      <c r="M35" s="71" t="str">
        <f ca="1">TEXT(SUM(OFFSET(M35,1,0):M38),"0,00")</f>
        <v>0,00</v>
      </c>
      <c r="N35" s="54">
        <v>2</v>
      </c>
      <c r="O35" s="22"/>
      <c r="P35" s="55" t="s">
        <v>49</v>
      </c>
      <c r="Q35" s="23"/>
      <c r="AQ35" s="24" t="s">
        <v>145</v>
      </c>
    </row>
    <row r="36" spans="1:43" s="24" customFormat="1" hidden="1">
      <c r="A36" s="72"/>
      <c r="B36" s="73" t="s">
        <v>62</v>
      </c>
      <c r="C36" s="73">
        <v>10322</v>
      </c>
      <c r="D36" s="74" t="s">
        <v>51</v>
      </c>
      <c r="E36" s="75">
        <v>19</v>
      </c>
      <c r="F36" s="75" t="e">
        <f>#REF!</f>
        <v>#REF!</v>
      </c>
      <c r="G36" s="75"/>
      <c r="H36" s="75">
        <f>E36*H35</f>
        <v>0.38</v>
      </c>
      <c r="I36" s="75">
        <f t="shared" ref="I36:I38" si="6">ROUND(G36*H36,2)</f>
        <v>0</v>
      </c>
      <c r="J36" s="75">
        <f>I36</f>
        <v>0</v>
      </c>
      <c r="K36" s="75"/>
      <c r="L36" s="75"/>
      <c r="M36" s="75"/>
      <c r="N36" s="54">
        <v>1</v>
      </c>
      <c r="O36" s="22">
        <v>1</v>
      </c>
      <c r="P36" s="55" t="s">
        <v>63</v>
      </c>
      <c r="Q36" s="23"/>
    </row>
    <row r="37" spans="1:43" s="24" customFormat="1" hidden="1">
      <c r="A37" s="72"/>
      <c r="B37" s="73" t="s">
        <v>91</v>
      </c>
      <c r="C37" s="73">
        <v>570131</v>
      </c>
      <c r="D37" s="74" t="s">
        <v>65</v>
      </c>
      <c r="E37" s="75">
        <v>2.0212000000000001E-2</v>
      </c>
      <c r="F37" s="75"/>
      <c r="G37" s="75"/>
      <c r="H37" s="75">
        <f>E37*H35</f>
        <v>4.0424000000000005E-4</v>
      </c>
      <c r="I37" s="75">
        <f t="shared" si="6"/>
        <v>0</v>
      </c>
      <c r="J37" s="75"/>
      <c r="K37" s="75">
        <f>I37</f>
        <v>0</v>
      </c>
      <c r="L37" s="75"/>
      <c r="M37" s="75"/>
      <c r="N37" s="54">
        <v>1</v>
      </c>
      <c r="O37" s="22">
        <v>20</v>
      </c>
      <c r="P37" s="55" t="s">
        <v>92</v>
      </c>
      <c r="Q37" s="23"/>
    </row>
    <row r="38" spans="1:43" s="24" customFormat="1" hidden="1">
      <c r="A38" s="72"/>
      <c r="B38" s="73" t="s">
        <v>95</v>
      </c>
      <c r="C38" s="73" t="s">
        <v>96</v>
      </c>
      <c r="D38" s="74" t="s">
        <v>48</v>
      </c>
      <c r="E38" s="75">
        <v>100</v>
      </c>
      <c r="F38" s="75"/>
      <c r="G38" s="75"/>
      <c r="H38" s="75">
        <f>E38*H35</f>
        <v>2</v>
      </c>
      <c r="I38" s="75">
        <f t="shared" si="6"/>
        <v>0</v>
      </c>
      <c r="J38" s="75"/>
      <c r="K38" s="75">
        <f>I38</f>
        <v>0</v>
      </c>
      <c r="L38" s="75"/>
      <c r="M38" s="75"/>
      <c r="N38" s="54">
        <v>1</v>
      </c>
      <c r="O38" s="22">
        <v>20</v>
      </c>
      <c r="P38" s="55" t="s">
        <v>57</v>
      </c>
      <c r="Q38" s="23"/>
    </row>
    <row r="39" spans="1:43" s="24" customFormat="1" ht="25.5">
      <c r="A39" s="65">
        <v>8</v>
      </c>
      <c r="B39" s="66" t="s">
        <v>97</v>
      </c>
      <c r="C39" s="66" t="s">
        <v>94</v>
      </c>
      <c r="D39" s="67" t="s">
        <v>61</v>
      </c>
      <c r="E39" s="68"/>
      <c r="F39" s="68"/>
      <c r="G39" s="69"/>
      <c r="H39" s="68">
        <v>0.01</v>
      </c>
      <c r="I39" s="70" t="str">
        <f ca="1">TEXT(VALUE(J39+K39+L39+M39),"0,00")</f>
        <v>0,00</v>
      </c>
      <c r="J39" s="71" t="str">
        <f ca="1">TEXT(SUM(OFFSET(J39,1,0):J42),"0,00")</f>
        <v>0,00</v>
      </c>
      <c r="K39" s="71" t="str">
        <f ca="1">TEXT(SUM(OFFSET(K39,1,0):K42),"0,00")</f>
        <v>0,00</v>
      </c>
      <c r="L39" s="71" t="str">
        <f ca="1">TEXT(SUM(OFFSET(L39,1,0):L42),"0,00")</f>
        <v>0,00</v>
      </c>
      <c r="M39" s="71" t="str">
        <f ca="1">TEXT(SUM(OFFSET(M39,1,0):M42),"0,00")</f>
        <v>0,00</v>
      </c>
      <c r="N39" s="54">
        <v>2</v>
      </c>
      <c r="O39" s="22"/>
      <c r="P39" s="55" t="s">
        <v>49</v>
      </c>
      <c r="Q39" s="23"/>
      <c r="AQ39" s="24" t="s">
        <v>146</v>
      </c>
    </row>
    <row r="40" spans="1:43" s="24" customFormat="1" hidden="1">
      <c r="A40" s="72"/>
      <c r="B40" s="73" t="s">
        <v>62</v>
      </c>
      <c r="C40" s="73">
        <v>10322</v>
      </c>
      <c r="D40" s="74" t="s">
        <v>51</v>
      </c>
      <c r="E40" s="75">
        <v>19</v>
      </c>
      <c r="F40" s="75" t="e">
        <f>#REF!</f>
        <v>#REF!</v>
      </c>
      <c r="G40" s="75"/>
      <c r="H40" s="75">
        <f>E40*H39</f>
        <v>0.19</v>
      </c>
      <c r="I40" s="75">
        <f t="shared" ref="I40:I42" si="7">ROUND(G40*H40,2)</f>
        <v>0</v>
      </c>
      <c r="J40" s="75">
        <f>I40</f>
        <v>0</v>
      </c>
      <c r="K40" s="75"/>
      <c r="L40" s="75"/>
      <c r="M40" s="75"/>
      <c r="N40" s="54">
        <v>1</v>
      </c>
      <c r="O40" s="22">
        <v>1</v>
      </c>
      <c r="P40" s="55" t="s">
        <v>63</v>
      </c>
      <c r="Q40" s="23"/>
    </row>
    <row r="41" spans="1:43" s="24" customFormat="1" hidden="1">
      <c r="A41" s="72"/>
      <c r="B41" s="73" t="s">
        <v>91</v>
      </c>
      <c r="C41" s="73">
        <v>570131</v>
      </c>
      <c r="D41" s="74" t="s">
        <v>65</v>
      </c>
      <c r="E41" s="75">
        <v>2.0212000000000001E-2</v>
      </c>
      <c r="F41" s="75"/>
      <c r="G41" s="75"/>
      <c r="H41" s="75">
        <f>E41*H39</f>
        <v>2.0212000000000002E-4</v>
      </c>
      <c r="I41" s="75">
        <f t="shared" si="7"/>
        <v>0</v>
      </c>
      <c r="J41" s="75"/>
      <c r="K41" s="75">
        <f>I41</f>
        <v>0</v>
      </c>
      <c r="L41" s="75"/>
      <c r="M41" s="75"/>
      <c r="N41" s="54">
        <v>1</v>
      </c>
      <c r="O41" s="22">
        <v>20</v>
      </c>
      <c r="P41" s="55" t="s">
        <v>92</v>
      </c>
      <c r="Q41" s="23"/>
    </row>
    <row r="42" spans="1:43" s="24" customFormat="1" hidden="1">
      <c r="A42" s="72"/>
      <c r="B42" s="73" t="s">
        <v>95</v>
      </c>
      <c r="C42" s="73" t="s">
        <v>96</v>
      </c>
      <c r="D42" s="74" t="s">
        <v>48</v>
      </c>
      <c r="E42" s="75">
        <v>100</v>
      </c>
      <c r="F42" s="75"/>
      <c r="G42" s="75"/>
      <c r="H42" s="75">
        <f>E42*H39</f>
        <v>1</v>
      </c>
      <c r="I42" s="75">
        <f t="shared" si="7"/>
        <v>0</v>
      </c>
      <c r="J42" s="75"/>
      <c r="K42" s="75">
        <f>I42</f>
        <v>0</v>
      </c>
      <c r="L42" s="75"/>
      <c r="M42" s="75"/>
      <c r="N42" s="54">
        <v>1</v>
      </c>
      <c r="O42" s="22">
        <v>20</v>
      </c>
      <c r="P42" s="55" t="s">
        <v>57</v>
      </c>
      <c r="Q42" s="23"/>
    </row>
    <row r="43" spans="1:43" s="24" customFormat="1" ht="25.5">
      <c r="A43" s="65">
        <v>9</v>
      </c>
      <c r="B43" s="66" t="s">
        <v>98</v>
      </c>
      <c r="C43" s="66" t="s">
        <v>99</v>
      </c>
      <c r="D43" s="67" t="s">
        <v>61</v>
      </c>
      <c r="E43" s="68"/>
      <c r="F43" s="68"/>
      <c r="G43" s="69"/>
      <c r="H43" s="68">
        <v>0.08</v>
      </c>
      <c r="I43" s="70" t="str">
        <f ca="1">TEXT(VALUE(J43+K43+L43+M43),"0,00")</f>
        <v>0,00</v>
      </c>
      <c r="J43" s="71" t="str">
        <f ca="1">TEXT(SUM(OFFSET(J43,1,0):J45),"0,00")</f>
        <v>0,00</v>
      </c>
      <c r="K43" s="71" t="str">
        <f ca="1">TEXT(SUM(OFFSET(K43,1,0):K45),"0,00")</f>
        <v>0,00</v>
      </c>
      <c r="L43" s="71" t="str">
        <f ca="1">TEXT(SUM(OFFSET(L43,1,0):L45),"0,00")</f>
        <v>0,00</v>
      </c>
      <c r="M43" s="71" t="str">
        <f ca="1">TEXT(SUM(OFFSET(M43,1,0):M45),"0,00")</f>
        <v>0,00</v>
      </c>
      <c r="N43" s="54">
        <v>2</v>
      </c>
      <c r="O43" s="22"/>
      <c r="P43" s="55" t="s">
        <v>49</v>
      </c>
      <c r="Q43" s="23"/>
      <c r="AQ43" s="24" t="s">
        <v>147</v>
      </c>
    </row>
    <row r="44" spans="1:43" s="24" customFormat="1" hidden="1">
      <c r="A44" s="72"/>
      <c r="B44" s="73" t="s">
        <v>83</v>
      </c>
      <c r="C44" s="73">
        <v>10300</v>
      </c>
      <c r="D44" s="74" t="s">
        <v>51</v>
      </c>
      <c r="E44" s="75">
        <v>10</v>
      </c>
      <c r="F44" s="75" t="e">
        <f>#REF!</f>
        <v>#REF!</v>
      </c>
      <c r="G44" s="75"/>
      <c r="H44" s="75">
        <f>E44*H43</f>
        <v>0.8</v>
      </c>
      <c r="I44" s="75">
        <f t="shared" ref="I44:I45" si="8">ROUND(G44*H44,2)</f>
        <v>0</v>
      </c>
      <c r="J44" s="75">
        <f>I44</f>
        <v>0</v>
      </c>
      <c r="K44" s="75"/>
      <c r="L44" s="75"/>
      <c r="M44" s="75"/>
      <c r="N44" s="54">
        <v>1</v>
      </c>
      <c r="O44" s="22">
        <v>1</v>
      </c>
      <c r="P44" s="55" t="s">
        <v>84</v>
      </c>
      <c r="Q44" s="23"/>
    </row>
    <row r="45" spans="1:43" s="24" customFormat="1" hidden="1">
      <c r="A45" s="72"/>
      <c r="B45" s="73" t="s">
        <v>100</v>
      </c>
      <c r="C45" s="73">
        <v>260605</v>
      </c>
      <c r="D45" s="74" t="s">
        <v>48</v>
      </c>
      <c r="E45" s="75">
        <v>100</v>
      </c>
      <c r="F45" s="75"/>
      <c r="G45" s="75"/>
      <c r="H45" s="75">
        <f>E45*H43</f>
        <v>8</v>
      </c>
      <c r="I45" s="75">
        <f t="shared" si="8"/>
        <v>0</v>
      </c>
      <c r="J45" s="75"/>
      <c r="K45" s="75">
        <f>I45</f>
        <v>0</v>
      </c>
      <c r="L45" s="75"/>
      <c r="M45" s="75"/>
      <c r="N45" s="54">
        <v>0</v>
      </c>
      <c r="O45" s="22">
        <v>20</v>
      </c>
      <c r="P45" s="55" t="s">
        <v>57</v>
      </c>
      <c r="Q45" s="23"/>
    </row>
    <row r="46" spans="1:43" s="24" customFormat="1" ht="25.5">
      <c r="A46" s="65">
        <v>10</v>
      </c>
      <c r="B46" s="66" t="s">
        <v>101</v>
      </c>
      <c r="C46" s="66" t="s">
        <v>102</v>
      </c>
      <c r="D46" s="67" t="s">
        <v>48</v>
      </c>
      <c r="E46" s="68"/>
      <c r="F46" s="68"/>
      <c r="G46" s="69"/>
      <c r="H46" s="68">
        <v>1</v>
      </c>
      <c r="I46" s="70" t="str">
        <f ca="1">TEXT(VALUE(J46+K46+L46+M46),"0,00")</f>
        <v>0,00</v>
      </c>
      <c r="J46" s="71" t="str">
        <f ca="1">TEXT(SUM(OFFSET(J46,1,0):J49),"0,00")</f>
        <v>0,00</v>
      </c>
      <c r="K46" s="71" t="str">
        <f ca="1">TEXT(SUM(OFFSET(K46,1,0):K49),"0,00")</f>
        <v>0,00</v>
      </c>
      <c r="L46" s="71" t="str">
        <f ca="1">TEXT(SUM(OFFSET(L46,1,0):L49),"0,00")</f>
        <v>0,00</v>
      </c>
      <c r="M46" s="71" t="str">
        <f ca="1">TEXT(SUM(OFFSET(M46,1,0):M49),"0,00")</f>
        <v>0,00</v>
      </c>
      <c r="N46" s="54">
        <v>3</v>
      </c>
      <c r="O46" s="22"/>
      <c r="P46" s="55" t="s">
        <v>49</v>
      </c>
      <c r="Q46" s="23"/>
      <c r="AQ46" s="24" t="s">
        <v>148</v>
      </c>
    </row>
    <row r="47" spans="1:43" s="24" customFormat="1" hidden="1">
      <c r="A47" s="72"/>
      <c r="B47" s="73" t="s">
        <v>75</v>
      </c>
      <c r="C47" s="73">
        <v>10350</v>
      </c>
      <c r="D47" s="74" t="s">
        <v>51</v>
      </c>
      <c r="E47" s="75">
        <v>0.61</v>
      </c>
      <c r="F47" s="75" t="e">
        <f>#REF!</f>
        <v>#REF!</v>
      </c>
      <c r="G47" s="75"/>
      <c r="H47" s="75">
        <f>E47*H46</f>
        <v>0.61</v>
      </c>
      <c r="I47" s="75">
        <f t="shared" ref="I47:I49" si="9">ROUND(G47*H47,2)</f>
        <v>0</v>
      </c>
      <c r="J47" s="75">
        <f>I47</f>
        <v>0</v>
      </c>
      <c r="K47" s="75"/>
      <c r="L47" s="75"/>
      <c r="M47" s="75"/>
      <c r="N47" s="54">
        <v>1</v>
      </c>
      <c r="O47" s="22">
        <v>1</v>
      </c>
      <c r="P47" s="55" t="s">
        <v>76</v>
      </c>
      <c r="Q47" s="23"/>
    </row>
    <row r="48" spans="1:43" s="24" customFormat="1" hidden="1">
      <c r="A48" s="72"/>
      <c r="B48" s="73" t="s">
        <v>77</v>
      </c>
      <c r="C48" s="73">
        <v>489244</v>
      </c>
      <c r="D48" s="74" t="s">
        <v>54</v>
      </c>
      <c r="E48" s="75">
        <v>0.1</v>
      </c>
      <c r="F48" s="75"/>
      <c r="G48" s="75"/>
      <c r="H48" s="75">
        <f>E48*H46</f>
        <v>0.1</v>
      </c>
      <c r="I48" s="75">
        <f t="shared" si="9"/>
        <v>0</v>
      </c>
      <c r="J48" s="75"/>
      <c r="K48" s="75"/>
      <c r="L48" s="75">
        <f>I48</f>
        <v>0</v>
      </c>
      <c r="M48" s="75"/>
      <c r="N48" s="54">
        <v>1</v>
      </c>
      <c r="O48" s="22">
        <v>70</v>
      </c>
      <c r="P48" s="55" t="s">
        <v>55</v>
      </c>
      <c r="Q48" s="23"/>
    </row>
    <row r="49" spans="1:43" s="24" customFormat="1" hidden="1">
      <c r="A49" s="76"/>
      <c r="B49" s="77" t="s">
        <v>103</v>
      </c>
      <c r="C49" s="77">
        <v>320029</v>
      </c>
      <c r="D49" s="78" t="s">
        <v>48</v>
      </c>
      <c r="E49" s="79">
        <v>1</v>
      </c>
      <c r="F49" s="79"/>
      <c r="G49" s="79"/>
      <c r="H49" s="79">
        <f>E49*H46</f>
        <v>1</v>
      </c>
      <c r="I49" s="79">
        <f t="shared" si="9"/>
        <v>0</v>
      </c>
      <c r="J49" s="79"/>
      <c r="K49" s="79">
        <f>I49</f>
        <v>0</v>
      </c>
      <c r="L49" s="79"/>
      <c r="M49" s="79"/>
      <c r="N49" s="54">
        <v>0</v>
      </c>
      <c r="O49" s="22">
        <v>20</v>
      </c>
      <c r="P49" s="55" t="s">
        <v>57</v>
      </c>
      <c r="Q49" s="23"/>
    </row>
    <row r="50" spans="1:43" s="24" customFormat="1" ht="38.25">
      <c r="A50" s="65">
        <v>11</v>
      </c>
      <c r="B50" s="66" t="s">
        <v>106</v>
      </c>
      <c r="C50" s="66" t="s">
        <v>107</v>
      </c>
      <c r="D50" s="67" t="s">
        <v>108</v>
      </c>
      <c r="E50" s="68"/>
      <c r="F50" s="68"/>
      <c r="G50" s="69"/>
      <c r="H50" s="68">
        <v>1.6</v>
      </c>
      <c r="I50" s="70" t="str">
        <f ca="1">TEXT(VALUE(J50+K50+L50+M50),"0,00")</f>
        <v>0,00</v>
      </c>
      <c r="J50" s="71" t="str">
        <f ca="1">TEXT(SUM(OFFSET(J50,1,0):J52),"0,00")</f>
        <v>0,00</v>
      </c>
      <c r="K50" s="71" t="str">
        <f ca="1">TEXT(SUM(OFFSET(K50,1,0):K52),"0,00")</f>
        <v>0,00</v>
      </c>
      <c r="L50" s="71" t="str">
        <f ca="1">TEXT(SUM(OFFSET(L50,1,0):L52),"0,00")</f>
        <v>0,00</v>
      </c>
      <c r="M50" s="71" t="str">
        <f ca="1">TEXT(SUM(OFFSET(M50,1,0):M52),"0,00")</f>
        <v>0,00</v>
      </c>
      <c r="N50" s="54">
        <v>2</v>
      </c>
      <c r="O50" s="22"/>
      <c r="P50" s="55" t="s">
        <v>49</v>
      </c>
      <c r="Q50" s="23"/>
      <c r="AQ50" s="24" t="s">
        <v>149</v>
      </c>
    </row>
    <row r="51" spans="1:43" s="24" customFormat="1" hidden="1">
      <c r="A51" s="72"/>
      <c r="B51" s="73" t="s">
        <v>83</v>
      </c>
      <c r="C51" s="73">
        <v>10300</v>
      </c>
      <c r="D51" s="74" t="s">
        <v>51</v>
      </c>
      <c r="E51" s="75">
        <v>9</v>
      </c>
      <c r="F51" s="75" t="e">
        <f>#REF!</f>
        <v>#REF!</v>
      </c>
      <c r="G51" s="75"/>
      <c r="H51" s="75">
        <f>E51*H50</f>
        <v>14.4</v>
      </c>
      <c r="I51" s="75">
        <f t="shared" ref="I51:I52" si="10">ROUND(G51*H51,2)</f>
        <v>0</v>
      </c>
      <c r="J51" s="75">
        <f>I51</f>
        <v>0</v>
      </c>
      <c r="K51" s="75"/>
      <c r="L51" s="75"/>
      <c r="M51" s="75"/>
      <c r="N51" s="54">
        <v>1</v>
      </c>
      <c r="O51" s="22">
        <v>1</v>
      </c>
      <c r="P51" s="55" t="s">
        <v>84</v>
      </c>
      <c r="Q51" s="23"/>
    </row>
    <row r="52" spans="1:43" s="24" customFormat="1" ht="25.5" hidden="1">
      <c r="A52" s="72"/>
      <c r="B52" s="73" t="s">
        <v>85</v>
      </c>
      <c r="C52" s="73">
        <v>489246</v>
      </c>
      <c r="D52" s="74" t="s">
        <v>54</v>
      </c>
      <c r="E52" s="75">
        <v>9</v>
      </c>
      <c r="F52" s="75"/>
      <c r="G52" s="75"/>
      <c r="H52" s="75">
        <f>E52*H50</f>
        <v>14.4</v>
      </c>
      <c r="I52" s="75">
        <f t="shared" si="10"/>
        <v>0</v>
      </c>
      <c r="J52" s="75"/>
      <c r="K52" s="75"/>
      <c r="L52" s="75">
        <f>I52</f>
        <v>0</v>
      </c>
      <c r="M52" s="75"/>
      <c r="N52" s="54">
        <v>1</v>
      </c>
      <c r="O52" s="22">
        <v>70</v>
      </c>
      <c r="P52" s="55" t="s">
        <v>86</v>
      </c>
      <c r="Q52" s="23"/>
    </row>
    <row r="53" spans="1:43" s="24" customFormat="1" ht="38.25">
      <c r="A53" s="65">
        <v>12</v>
      </c>
      <c r="B53" s="66" t="s">
        <v>81</v>
      </c>
      <c r="C53" s="66" t="s">
        <v>82</v>
      </c>
      <c r="D53" s="67" t="s">
        <v>61</v>
      </c>
      <c r="E53" s="68"/>
      <c r="F53" s="68"/>
      <c r="G53" s="69"/>
      <c r="H53" s="68">
        <v>0.12</v>
      </c>
      <c r="I53" s="70" t="str">
        <f ca="1">TEXT(VALUE(J53+K53+L53+M53),"0,00")</f>
        <v>0,00</v>
      </c>
      <c r="J53" s="71" t="str">
        <f ca="1">TEXT(SUM(OFFSET(J53,1,0):J55),"0,00")</f>
        <v>0,00</v>
      </c>
      <c r="K53" s="71" t="str">
        <f ca="1">TEXT(SUM(OFFSET(K53,1,0):K55),"0,00")</f>
        <v>0,00</v>
      </c>
      <c r="L53" s="71" t="str">
        <f ca="1">TEXT(SUM(OFFSET(L53,1,0):L55),"0,00")</f>
        <v>0,00</v>
      </c>
      <c r="M53" s="71" t="str">
        <f ca="1">TEXT(SUM(OFFSET(M53,1,0):M55),"0,00")</f>
        <v>0,00</v>
      </c>
      <c r="N53" s="54">
        <v>2</v>
      </c>
      <c r="O53" s="22"/>
      <c r="P53" s="55" t="s">
        <v>49</v>
      </c>
      <c r="Q53" s="23"/>
      <c r="AQ53" s="24" t="s">
        <v>150</v>
      </c>
    </row>
    <row r="54" spans="1:43" s="24" customFormat="1" hidden="1">
      <c r="A54" s="72"/>
      <c r="B54" s="73" t="s">
        <v>83</v>
      </c>
      <c r="C54" s="73">
        <v>10300</v>
      </c>
      <c r="D54" s="74" t="s">
        <v>51</v>
      </c>
      <c r="E54" s="75">
        <v>6.8</v>
      </c>
      <c r="F54" s="75" t="e">
        <f>#REF!</f>
        <v>#REF!</v>
      </c>
      <c r="G54" s="75"/>
      <c r="H54" s="75">
        <f>E54*H53</f>
        <v>0.81599999999999995</v>
      </c>
      <c r="I54" s="75">
        <f t="shared" ref="I54:I55" si="11">ROUND(G54*H54,2)</f>
        <v>0</v>
      </c>
      <c r="J54" s="75">
        <f>I54</f>
        <v>0</v>
      </c>
      <c r="K54" s="75"/>
      <c r="L54" s="75"/>
      <c r="M54" s="75"/>
      <c r="N54" s="54">
        <v>1</v>
      </c>
      <c r="O54" s="22">
        <v>1</v>
      </c>
      <c r="P54" s="55" t="s">
        <v>84</v>
      </c>
      <c r="Q54" s="23"/>
    </row>
    <row r="55" spans="1:43" s="24" customFormat="1" ht="25.5" hidden="1">
      <c r="A55" s="72"/>
      <c r="B55" s="73" t="s">
        <v>85</v>
      </c>
      <c r="C55" s="73">
        <v>489246</v>
      </c>
      <c r="D55" s="74" t="s">
        <v>54</v>
      </c>
      <c r="E55" s="75">
        <v>5.4</v>
      </c>
      <c r="F55" s="75"/>
      <c r="G55" s="75"/>
      <c r="H55" s="75">
        <f>E55*H53</f>
        <v>0.64800000000000002</v>
      </c>
      <c r="I55" s="75">
        <f t="shared" si="11"/>
        <v>0</v>
      </c>
      <c r="J55" s="75"/>
      <c r="K55" s="75"/>
      <c r="L55" s="75">
        <f>I55</f>
        <v>0</v>
      </c>
      <c r="M55" s="75"/>
      <c r="N55" s="54">
        <v>1</v>
      </c>
      <c r="O55" s="22">
        <v>70</v>
      </c>
      <c r="P55" s="55" t="s">
        <v>86</v>
      </c>
      <c r="Q55" s="23"/>
    </row>
    <row r="56" spans="1:43" s="24" customFormat="1" ht="38.25">
      <c r="A56" s="65">
        <v>13</v>
      </c>
      <c r="B56" s="66" t="s">
        <v>87</v>
      </c>
      <c r="C56" s="66" t="s">
        <v>88</v>
      </c>
      <c r="D56" s="67" t="s">
        <v>61</v>
      </c>
      <c r="E56" s="68"/>
      <c r="F56" s="68"/>
      <c r="G56" s="69"/>
      <c r="H56" s="68">
        <v>0.12</v>
      </c>
      <c r="I56" s="70" t="str">
        <f ca="1">TEXT(VALUE(J56+K56+L56+M56),"0,00")</f>
        <v>0,00</v>
      </c>
      <c r="J56" s="71" t="str">
        <f ca="1">TEXT(SUM(OFFSET(J56,1,0):J59),"0,00")</f>
        <v>0,00</v>
      </c>
      <c r="K56" s="71" t="str">
        <f ca="1">TEXT(SUM(OFFSET(K56,1,0):K59),"0,00")</f>
        <v>0,00</v>
      </c>
      <c r="L56" s="71" t="str">
        <f ca="1">TEXT(SUM(OFFSET(L56,1,0):L59),"0,00")</f>
        <v>0,00</v>
      </c>
      <c r="M56" s="71" t="str">
        <f ca="1">TEXT(SUM(OFFSET(M56,1,0):M59),"0,00")</f>
        <v>0,00</v>
      </c>
      <c r="N56" s="54">
        <v>3</v>
      </c>
      <c r="O56" s="22"/>
      <c r="P56" s="55" t="s">
        <v>49</v>
      </c>
      <c r="Q56" s="23"/>
      <c r="AQ56" s="24" t="s">
        <v>151</v>
      </c>
    </row>
    <row r="57" spans="1:43" s="24" customFormat="1" hidden="1">
      <c r="A57" s="72"/>
      <c r="B57" s="73" t="s">
        <v>83</v>
      </c>
      <c r="C57" s="73">
        <v>10300</v>
      </c>
      <c r="D57" s="74" t="s">
        <v>51</v>
      </c>
      <c r="E57" s="75">
        <v>9</v>
      </c>
      <c r="F57" s="75" t="e">
        <f>#REF!</f>
        <v>#REF!</v>
      </c>
      <c r="G57" s="75"/>
      <c r="H57" s="75">
        <f>E57*H56</f>
        <v>1.08</v>
      </c>
      <c r="I57" s="75">
        <f t="shared" ref="I57:I59" si="12">ROUND(G57*H57,2)</f>
        <v>0</v>
      </c>
      <c r="J57" s="75">
        <f>I57</f>
        <v>0</v>
      </c>
      <c r="K57" s="75"/>
      <c r="L57" s="75"/>
      <c r="M57" s="75"/>
      <c r="N57" s="54">
        <v>1</v>
      </c>
      <c r="O57" s="22">
        <v>1</v>
      </c>
      <c r="P57" s="55" t="s">
        <v>84</v>
      </c>
      <c r="Q57" s="23"/>
    </row>
    <row r="58" spans="1:43" s="24" customFormat="1" hidden="1">
      <c r="A58" s="72"/>
      <c r="B58" s="73" t="s">
        <v>89</v>
      </c>
      <c r="C58" s="73">
        <v>260418</v>
      </c>
      <c r="D58" s="74" t="s">
        <v>48</v>
      </c>
      <c r="E58" s="75">
        <v>100</v>
      </c>
      <c r="F58" s="75"/>
      <c r="G58" s="75"/>
      <c r="H58" s="75">
        <f>E58*H56</f>
        <v>12</v>
      </c>
      <c r="I58" s="75">
        <f t="shared" si="12"/>
        <v>0</v>
      </c>
      <c r="J58" s="75"/>
      <c r="K58" s="75">
        <f>I58</f>
        <v>0</v>
      </c>
      <c r="L58" s="75"/>
      <c r="M58" s="75"/>
      <c r="N58" s="54">
        <v>1E-3</v>
      </c>
      <c r="O58" s="22">
        <v>20</v>
      </c>
      <c r="P58" s="55" t="s">
        <v>90</v>
      </c>
      <c r="Q58" s="23"/>
    </row>
    <row r="59" spans="1:43" s="24" customFormat="1" hidden="1">
      <c r="A59" s="72"/>
      <c r="B59" s="73" t="s">
        <v>91</v>
      </c>
      <c r="C59" s="73">
        <v>570131</v>
      </c>
      <c r="D59" s="74" t="s">
        <v>65</v>
      </c>
      <c r="E59" s="75">
        <v>3.0000000000000001E-3</v>
      </c>
      <c r="F59" s="75"/>
      <c r="G59" s="75"/>
      <c r="H59" s="75">
        <f>E59*H56</f>
        <v>3.5999999999999997E-4</v>
      </c>
      <c r="I59" s="75">
        <f t="shared" si="12"/>
        <v>0</v>
      </c>
      <c r="J59" s="75"/>
      <c r="K59" s="75">
        <f>I59</f>
        <v>0</v>
      </c>
      <c r="L59" s="75"/>
      <c r="M59" s="75"/>
      <c r="N59" s="54">
        <v>1</v>
      </c>
      <c r="O59" s="22">
        <v>20</v>
      </c>
      <c r="P59" s="55" t="s">
        <v>92</v>
      </c>
      <c r="Q59" s="23"/>
    </row>
    <row r="60" spans="1:43" s="24" customFormat="1" ht="51">
      <c r="A60" s="65">
        <v>14</v>
      </c>
      <c r="B60" s="66" t="s">
        <v>109</v>
      </c>
      <c r="C60" s="66" t="s">
        <v>110</v>
      </c>
      <c r="D60" s="67" t="s">
        <v>108</v>
      </c>
      <c r="E60" s="68"/>
      <c r="F60" s="68"/>
      <c r="G60" s="69"/>
      <c r="H60" s="68">
        <v>1.6</v>
      </c>
      <c r="I60" s="70" t="str">
        <f ca="1">TEXT(VALUE(J60+K60+L60+M60),"0,00")</f>
        <v>0,00</v>
      </c>
      <c r="J60" s="71" t="str">
        <f ca="1">TEXT(SUM(OFFSET(J60,1,0):J65),"0,00")</f>
        <v>0,00</v>
      </c>
      <c r="K60" s="71" t="str">
        <f ca="1">TEXT(SUM(OFFSET(K60,1,0):K65),"0,00")</f>
        <v>0,00</v>
      </c>
      <c r="L60" s="71" t="str">
        <f ca="1">TEXT(SUM(OFFSET(L60,1,0):L65),"0,00")</f>
        <v>0,00</v>
      </c>
      <c r="M60" s="71" t="str">
        <f ca="1">TEXT(SUM(OFFSET(M60,1,0):M65),"0,00")</f>
        <v>0,00</v>
      </c>
      <c r="N60" s="54">
        <v>7</v>
      </c>
      <c r="O60" s="22"/>
      <c r="P60" s="55" t="s">
        <v>49</v>
      </c>
      <c r="Q60" s="23"/>
      <c r="AQ60" s="24" t="s">
        <v>152</v>
      </c>
    </row>
    <row r="61" spans="1:43" s="24" customFormat="1" hidden="1">
      <c r="A61" s="72"/>
      <c r="B61" s="73" t="s">
        <v>75</v>
      </c>
      <c r="C61" s="73">
        <v>10350</v>
      </c>
      <c r="D61" s="74" t="s">
        <v>51</v>
      </c>
      <c r="E61" s="75">
        <v>28.1</v>
      </c>
      <c r="F61" s="75" t="e">
        <f>#REF!</f>
        <v>#REF!</v>
      </c>
      <c r="G61" s="75"/>
      <c r="H61" s="75">
        <f>E61*H60</f>
        <v>44.960000000000008</v>
      </c>
      <c r="I61" s="75">
        <f t="shared" ref="I61:I65" si="13">ROUND(G61*H61,2)</f>
        <v>0</v>
      </c>
      <c r="J61" s="75">
        <f>I61</f>
        <v>0</v>
      </c>
      <c r="K61" s="75"/>
      <c r="L61" s="75"/>
      <c r="M61" s="75"/>
      <c r="N61" s="54">
        <v>1</v>
      </c>
      <c r="O61" s="22">
        <v>1</v>
      </c>
      <c r="P61" s="55" t="s">
        <v>76</v>
      </c>
      <c r="Q61" s="23"/>
    </row>
    <row r="62" spans="1:43" s="24" customFormat="1" hidden="1">
      <c r="A62" s="72"/>
      <c r="B62" s="73" t="s">
        <v>77</v>
      </c>
      <c r="C62" s="73">
        <v>489244</v>
      </c>
      <c r="D62" s="74" t="s">
        <v>54</v>
      </c>
      <c r="E62" s="75">
        <v>3</v>
      </c>
      <c r="F62" s="75"/>
      <c r="G62" s="75"/>
      <c r="H62" s="75">
        <f>E62*H60</f>
        <v>4.8000000000000007</v>
      </c>
      <c r="I62" s="75">
        <f t="shared" si="13"/>
        <v>0</v>
      </c>
      <c r="J62" s="75"/>
      <c r="K62" s="75"/>
      <c r="L62" s="75">
        <f>I62</f>
        <v>0</v>
      </c>
      <c r="M62" s="75"/>
      <c r="N62" s="54">
        <v>1</v>
      </c>
      <c r="O62" s="22">
        <v>70</v>
      </c>
      <c r="P62" s="55" t="s">
        <v>55</v>
      </c>
      <c r="Q62" s="23"/>
    </row>
    <row r="63" spans="1:43" s="24" customFormat="1" ht="25.5" hidden="1">
      <c r="A63" s="76"/>
      <c r="B63" s="77" t="s">
        <v>111</v>
      </c>
      <c r="C63" s="77">
        <v>120314</v>
      </c>
      <c r="D63" s="78" t="s">
        <v>48</v>
      </c>
      <c r="E63" s="79">
        <v>75</v>
      </c>
      <c r="F63" s="79"/>
      <c r="G63" s="79"/>
      <c r="H63" s="79">
        <f>E63*H60</f>
        <v>120</v>
      </c>
      <c r="I63" s="79">
        <f t="shared" si="13"/>
        <v>0</v>
      </c>
      <c r="J63" s="79"/>
      <c r="K63" s="79">
        <f>I63</f>
        <v>0</v>
      </c>
      <c r="L63" s="79"/>
      <c r="M63" s="79"/>
      <c r="N63" s="54">
        <v>1</v>
      </c>
      <c r="O63" s="22">
        <v>20</v>
      </c>
      <c r="P63" s="55" t="s">
        <v>112</v>
      </c>
      <c r="Q63" s="23"/>
    </row>
    <row r="64" spans="1:43" s="24" customFormat="1" hidden="1">
      <c r="A64" s="72"/>
      <c r="B64" s="73" t="s">
        <v>113</v>
      </c>
      <c r="C64" s="73">
        <v>260938</v>
      </c>
      <c r="D64" s="74" t="s">
        <v>48</v>
      </c>
      <c r="E64" s="75">
        <v>75</v>
      </c>
      <c r="F64" s="75"/>
      <c r="G64" s="75"/>
      <c r="H64" s="75">
        <f>E64*H60</f>
        <v>120</v>
      </c>
      <c r="I64" s="75">
        <f t="shared" si="13"/>
        <v>0</v>
      </c>
      <c r="J64" s="75"/>
      <c r="K64" s="75">
        <f>I64</f>
        <v>0</v>
      </c>
      <c r="L64" s="75"/>
      <c r="M64" s="75"/>
      <c r="N64" s="56">
        <v>1</v>
      </c>
      <c r="O64" s="22">
        <v>20</v>
      </c>
      <c r="P64" s="55" t="s">
        <v>114</v>
      </c>
      <c r="Q64" s="23"/>
    </row>
    <row r="65" spans="1:43" s="24" customFormat="1" ht="25.5" hidden="1">
      <c r="A65" s="80"/>
      <c r="B65" s="81" t="s">
        <v>115</v>
      </c>
      <c r="C65" s="81" t="s">
        <v>116</v>
      </c>
      <c r="D65" s="82" t="s">
        <v>117</v>
      </c>
      <c r="E65" s="83">
        <v>105</v>
      </c>
      <c r="F65" s="83"/>
      <c r="G65" s="83"/>
      <c r="H65" s="83">
        <f>E65*H60</f>
        <v>168</v>
      </c>
      <c r="I65" s="83">
        <f t="shared" si="13"/>
        <v>0</v>
      </c>
      <c r="J65" s="83"/>
      <c r="K65" s="83">
        <f>I65</f>
        <v>0</v>
      </c>
      <c r="L65" s="83"/>
      <c r="M65" s="83"/>
      <c r="N65" s="54">
        <v>1</v>
      </c>
      <c r="O65" s="22">
        <v>20</v>
      </c>
      <c r="P65" s="55" t="s">
        <v>118</v>
      </c>
      <c r="Q65" s="23"/>
    </row>
    <row r="66" spans="1:43" s="24" customFormat="1" ht="51">
      <c r="A66" s="65">
        <v>15</v>
      </c>
      <c r="B66" s="66" t="s">
        <v>119</v>
      </c>
      <c r="C66" s="66" t="s">
        <v>120</v>
      </c>
      <c r="D66" s="67" t="s">
        <v>108</v>
      </c>
      <c r="E66" s="68"/>
      <c r="F66" s="68"/>
      <c r="G66" s="69"/>
      <c r="H66" s="68">
        <v>1.6</v>
      </c>
      <c r="I66" s="70" t="str">
        <f ca="1">TEXT(VALUE(J66+K66+L66+M66),"0,00")</f>
        <v>0,00</v>
      </c>
      <c r="J66" s="71" t="str">
        <f ca="1">TEXT(SUM(OFFSET(J66,1,0):J69),"0,00")</f>
        <v>0,00</v>
      </c>
      <c r="K66" s="71" t="str">
        <f ca="1">TEXT(SUM(OFFSET(K66,1,0):K69),"0,00")</f>
        <v>0,00</v>
      </c>
      <c r="L66" s="71" t="str">
        <f ca="1">TEXT(SUM(OFFSET(L66,1,0):L69),"0,00")</f>
        <v>0,00</v>
      </c>
      <c r="M66" s="71" t="str">
        <f ca="1">TEXT(SUM(OFFSET(M66,1,0):M69),"0,00")</f>
        <v>0,00</v>
      </c>
      <c r="N66" s="54">
        <v>3</v>
      </c>
      <c r="O66" s="22"/>
      <c r="P66" s="55" t="s">
        <v>49</v>
      </c>
      <c r="Q66" s="23"/>
      <c r="AQ66" s="24" t="s">
        <v>153</v>
      </c>
    </row>
    <row r="67" spans="1:43" s="24" customFormat="1" hidden="1">
      <c r="A67" s="72"/>
      <c r="B67" s="73" t="s">
        <v>50</v>
      </c>
      <c r="C67" s="73">
        <v>10400</v>
      </c>
      <c r="D67" s="74" t="s">
        <v>51</v>
      </c>
      <c r="E67" s="75">
        <v>21</v>
      </c>
      <c r="F67" s="75" t="e">
        <f>#REF!</f>
        <v>#REF!</v>
      </c>
      <c r="G67" s="75"/>
      <c r="H67" s="75">
        <f>E67*H66</f>
        <v>33.6</v>
      </c>
      <c r="I67" s="75">
        <f t="shared" ref="I67:I69" si="14">ROUND(G67*H67,2)</f>
        <v>0</v>
      </c>
      <c r="J67" s="75">
        <f>I67</f>
        <v>0</v>
      </c>
      <c r="K67" s="75"/>
      <c r="L67" s="75"/>
      <c r="M67" s="75"/>
      <c r="N67" s="54">
        <v>1</v>
      </c>
      <c r="O67" s="22">
        <v>1</v>
      </c>
      <c r="P67" s="55" t="s">
        <v>52</v>
      </c>
      <c r="Q67" s="23"/>
    </row>
    <row r="68" spans="1:43" s="24" customFormat="1" hidden="1">
      <c r="A68" s="72"/>
      <c r="B68" s="73" t="s">
        <v>77</v>
      </c>
      <c r="C68" s="73">
        <v>489244</v>
      </c>
      <c r="D68" s="74" t="s">
        <v>54</v>
      </c>
      <c r="E68" s="75">
        <v>0.6</v>
      </c>
      <c r="F68" s="75"/>
      <c r="G68" s="75"/>
      <c r="H68" s="75">
        <f>E68*H66</f>
        <v>0.96</v>
      </c>
      <c r="I68" s="75">
        <f t="shared" si="14"/>
        <v>0</v>
      </c>
      <c r="J68" s="75"/>
      <c r="K68" s="75"/>
      <c r="L68" s="75">
        <f>I68</f>
        <v>0</v>
      </c>
      <c r="M68" s="75"/>
      <c r="N68" s="54">
        <v>1</v>
      </c>
      <c r="O68" s="22">
        <v>70</v>
      </c>
      <c r="P68" s="55" t="s">
        <v>55</v>
      </c>
      <c r="Q68" s="23"/>
    </row>
    <row r="69" spans="1:43" s="24" customFormat="1" hidden="1">
      <c r="A69" s="72"/>
      <c r="B69" s="73" t="s">
        <v>121</v>
      </c>
      <c r="C69" s="73">
        <v>572157</v>
      </c>
      <c r="D69" s="74" t="s">
        <v>65</v>
      </c>
      <c r="E69" s="75">
        <v>9.6000000000000002E-2</v>
      </c>
      <c r="F69" s="75"/>
      <c r="G69" s="75"/>
      <c r="H69" s="75">
        <f>E69*H66</f>
        <v>0.15360000000000001</v>
      </c>
      <c r="I69" s="75">
        <f t="shared" si="14"/>
        <v>0</v>
      </c>
      <c r="J69" s="75"/>
      <c r="K69" s="75">
        <f>I69</f>
        <v>0</v>
      </c>
      <c r="L69" s="75"/>
      <c r="M69" s="75"/>
      <c r="N69" s="54">
        <v>1</v>
      </c>
      <c r="O69" s="22">
        <v>20</v>
      </c>
      <c r="P69" s="55" t="s">
        <v>122</v>
      </c>
      <c r="Q69" s="23"/>
    </row>
    <row r="70" spans="1:43" s="24" customFormat="1" ht="38.25">
      <c r="A70" s="65">
        <v>16</v>
      </c>
      <c r="B70" s="66" t="s">
        <v>123</v>
      </c>
      <c r="C70" s="66" t="s">
        <v>124</v>
      </c>
      <c r="D70" s="67" t="s">
        <v>108</v>
      </c>
      <c r="E70" s="68"/>
      <c r="F70" s="68"/>
      <c r="G70" s="69"/>
      <c r="H70" s="68">
        <v>0.8</v>
      </c>
      <c r="I70" s="70" t="str">
        <f ca="1">TEXT(VALUE(J70+K70+L70+M70),"0,00")</f>
        <v>0,00</v>
      </c>
      <c r="J70" s="71" t="str">
        <f ca="1">TEXT(SUM(OFFSET(J70,1,0):J72),"0,00")</f>
        <v>0,00</v>
      </c>
      <c r="K70" s="71" t="str">
        <f ca="1">TEXT(SUM(OFFSET(K70,1,0):K72),"0,00")</f>
        <v>0,00</v>
      </c>
      <c r="L70" s="71" t="str">
        <f ca="1">TEXT(SUM(OFFSET(L70,1,0):L72),"0,00")</f>
        <v>0,00</v>
      </c>
      <c r="M70" s="71" t="str">
        <f ca="1">TEXT(SUM(OFFSET(M70,1,0):M72),"0,00")</f>
        <v>0,00</v>
      </c>
      <c r="N70" s="54">
        <v>4</v>
      </c>
      <c r="O70" s="22"/>
      <c r="P70" s="55" t="s">
        <v>49</v>
      </c>
      <c r="Q70" s="23"/>
      <c r="AQ70" s="24" t="s">
        <v>154</v>
      </c>
    </row>
    <row r="71" spans="1:43" s="24" customFormat="1" hidden="1">
      <c r="A71" s="72"/>
      <c r="B71" s="73" t="s">
        <v>75</v>
      </c>
      <c r="C71" s="73">
        <v>10350</v>
      </c>
      <c r="D71" s="74" t="s">
        <v>51</v>
      </c>
      <c r="E71" s="75">
        <v>4.7</v>
      </c>
      <c r="F71" s="75" t="e">
        <f>#REF!</f>
        <v>#REF!</v>
      </c>
      <c r="G71" s="75"/>
      <c r="H71" s="75">
        <f>E71*H70</f>
        <v>3.7600000000000002</v>
      </c>
      <c r="I71" s="75">
        <f t="shared" ref="I71:I72" si="15">ROUND(G71*H71,2)</f>
        <v>0</v>
      </c>
      <c r="J71" s="75">
        <f>I71</f>
        <v>0</v>
      </c>
      <c r="K71" s="75"/>
      <c r="L71" s="75"/>
      <c r="M71" s="75"/>
      <c r="N71" s="54">
        <v>1</v>
      </c>
      <c r="O71" s="22">
        <v>1</v>
      </c>
      <c r="P71" s="55" t="s">
        <v>76</v>
      </c>
      <c r="Q71" s="23"/>
    </row>
    <row r="72" spans="1:43" s="24" customFormat="1" ht="25.5" hidden="1">
      <c r="A72" s="72"/>
      <c r="B72" s="73" t="s">
        <v>125</v>
      </c>
      <c r="C72" s="73" t="s">
        <v>126</v>
      </c>
      <c r="D72" s="74" t="s">
        <v>127</v>
      </c>
      <c r="E72" s="75">
        <v>103</v>
      </c>
      <c r="F72" s="75"/>
      <c r="G72" s="75"/>
      <c r="H72" s="75">
        <f>E72*H70</f>
        <v>82.4</v>
      </c>
      <c r="I72" s="75">
        <f t="shared" si="15"/>
        <v>0</v>
      </c>
      <c r="J72" s="75"/>
      <c r="K72" s="75">
        <f>I72</f>
        <v>0</v>
      </c>
      <c r="L72" s="75"/>
      <c r="M72" s="75"/>
      <c r="N72" s="54">
        <v>1E-3</v>
      </c>
      <c r="O72" s="22">
        <v>20</v>
      </c>
      <c r="P72" s="55" t="s">
        <v>128</v>
      </c>
      <c r="Q72" s="23"/>
    </row>
    <row r="73" spans="1:43" s="24" customFormat="1" ht="38.25">
      <c r="A73" s="65">
        <v>17</v>
      </c>
      <c r="B73" s="66" t="s">
        <v>123</v>
      </c>
      <c r="C73" s="66" t="s">
        <v>124</v>
      </c>
      <c r="D73" s="67" t="s">
        <v>108</v>
      </c>
      <c r="E73" s="68"/>
      <c r="F73" s="68"/>
      <c r="G73" s="69"/>
      <c r="H73" s="68">
        <v>0.6</v>
      </c>
      <c r="I73" s="70" t="str">
        <f ca="1">TEXT(VALUE(J73+K73+L73+M73),"0,00")</f>
        <v>0,00</v>
      </c>
      <c r="J73" s="71" t="str">
        <f ca="1">TEXT(SUM(OFFSET(J73,1,0):J75),"0,00")</f>
        <v>0,00</v>
      </c>
      <c r="K73" s="71" t="str">
        <f ca="1">TEXT(SUM(OFFSET(K73,1,0):K75),"0,00")</f>
        <v>0,00</v>
      </c>
      <c r="L73" s="71" t="str">
        <f ca="1">TEXT(SUM(OFFSET(L73,1,0):L75),"0,00")</f>
        <v>0,00</v>
      </c>
      <c r="M73" s="71" t="str">
        <f ca="1">TEXT(SUM(OFFSET(M73,1,0):M75),"0,00")</f>
        <v>0,00</v>
      </c>
      <c r="N73" s="54">
        <v>4</v>
      </c>
      <c r="O73" s="22"/>
      <c r="P73" s="55" t="s">
        <v>49</v>
      </c>
      <c r="Q73" s="23"/>
      <c r="AQ73" s="24" t="s">
        <v>155</v>
      </c>
    </row>
    <row r="74" spans="1:43" s="24" customFormat="1" hidden="1">
      <c r="A74" s="72"/>
      <c r="B74" s="73" t="s">
        <v>75</v>
      </c>
      <c r="C74" s="73">
        <v>10350</v>
      </c>
      <c r="D74" s="74" t="s">
        <v>51</v>
      </c>
      <c r="E74" s="75">
        <v>4.7</v>
      </c>
      <c r="F74" s="75" t="e">
        <f>#REF!</f>
        <v>#REF!</v>
      </c>
      <c r="G74" s="75"/>
      <c r="H74" s="75">
        <f>E74*H73</f>
        <v>2.82</v>
      </c>
      <c r="I74" s="75">
        <f t="shared" ref="I74:I75" si="16">ROUND(G74*H74,2)</f>
        <v>0</v>
      </c>
      <c r="J74" s="75">
        <f>I74</f>
        <v>0</v>
      </c>
      <c r="K74" s="75"/>
      <c r="L74" s="75"/>
      <c r="M74" s="75"/>
      <c r="N74" s="54">
        <v>1</v>
      </c>
      <c r="O74" s="22">
        <v>1</v>
      </c>
      <c r="P74" s="55" t="s">
        <v>76</v>
      </c>
      <c r="Q74" s="23"/>
    </row>
    <row r="75" spans="1:43" s="24" customFormat="1" ht="25.5" hidden="1">
      <c r="A75" s="72"/>
      <c r="B75" s="73" t="s">
        <v>129</v>
      </c>
      <c r="C75" s="73" t="s">
        <v>130</v>
      </c>
      <c r="D75" s="74" t="s">
        <v>127</v>
      </c>
      <c r="E75" s="75">
        <v>103</v>
      </c>
      <c r="F75" s="75"/>
      <c r="G75" s="75"/>
      <c r="H75" s="75">
        <f>E75*H73</f>
        <v>61.8</v>
      </c>
      <c r="I75" s="75">
        <f t="shared" si="16"/>
        <v>0</v>
      </c>
      <c r="J75" s="75"/>
      <c r="K75" s="75">
        <f>I75</f>
        <v>0</v>
      </c>
      <c r="L75" s="75"/>
      <c r="M75" s="75"/>
      <c r="N75" s="54">
        <v>1E-3</v>
      </c>
      <c r="O75" s="22">
        <v>20</v>
      </c>
      <c r="P75" s="55" t="s">
        <v>128</v>
      </c>
      <c r="Q75" s="23"/>
    </row>
    <row r="76" spans="1:43" s="24" customFormat="1" ht="51">
      <c r="A76" s="65">
        <v>18</v>
      </c>
      <c r="B76" s="66" t="s">
        <v>131</v>
      </c>
      <c r="C76" s="66" t="s">
        <v>132</v>
      </c>
      <c r="D76" s="67" t="s">
        <v>108</v>
      </c>
      <c r="E76" s="68"/>
      <c r="F76" s="68"/>
      <c r="G76" s="69"/>
      <c r="H76" s="68">
        <v>0.2</v>
      </c>
      <c r="I76" s="70" t="str">
        <f ca="1">TEXT(VALUE(J76+K76+L76+M76),"0,00")</f>
        <v>0,00</v>
      </c>
      <c r="J76" s="71" t="str">
        <f ca="1">TEXT(SUM(OFFSET(J76,1,0):J79),"0,00")</f>
        <v>0,00</v>
      </c>
      <c r="K76" s="71" t="str">
        <f ca="1">TEXT(SUM(OFFSET(K76,1,0):K79),"0,00")</f>
        <v>0,00</v>
      </c>
      <c r="L76" s="71" t="str">
        <f ca="1">TEXT(SUM(OFFSET(L76,1,0):L79),"0,00")</f>
        <v>0,00</v>
      </c>
      <c r="M76" s="71" t="str">
        <f ca="1">TEXT(SUM(OFFSET(M76,1,0):M79),"0,00")</f>
        <v>0,00</v>
      </c>
      <c r="N76" s="54">
        <v>3</v>
      </c>
      <c r="O76" s="22"/>
      <c r="P76" s="55" t="s">
        <v>49</v>
      </c>
      <c r="Q76" s="23"/>
      <c r="AQ76" s="24" t="s">
        <v>156</v>
      </c>
    </row>
    <row r="77" spans="1:43" s="24" customFormat="1" hidden="1">
      <c r="A77" s="72"/>
      <c r="B77" s="73" t="s">
        <v>75</v>
      </c>
      <c r="C77" s="73">
        <v>10350</v>
      </c>
      <c r="D77" s="74" t="s">
        <v>51</v>
      </c>
      <c r="E77" s="75">
        <v>15.4</v>
      </c>
      <c r="F77" s="75" t="e">
        <f>#REF!</f>
        <v>#REF!</v>
      </c>
      <c r="G77" s="75"/>
      <c r="H77" s="75">
        <f>E77*H76</f>
        <v>3.08</v>
      </c>
      <c r="I77" s="75">
        <f t="shared" ref="I77:I79" si="17">ROUND(G77*H77,2)</f>
        <v>0</v>
      </c>
      <c r="J77" s="75">
        <f>I77</f>
        <v>0</v>
      </c>
      <c r="K77" s="75"/>
      <c r="L77" s="75"/>
      <c r="M77" s="75"/>
      <c r="N77" s="54">
        <v>1</v>
      </c>
      <c r="O77" s="22">
        <v>1</v>
      </c>
      <c r="P77" s="55" t="s">
        <v>76</v>
      </c>
      <c r="Q77" s="23"/>
    </row>
    <row r="78" spans="1:43" s="24" customFormat="1" hidden="1">
      <c r="A78" s="72"/>
      <c r="B78" s="73" t="s">
        <v>133</v>
      </c>
      <c r="C78" s="73">
        <v>220696</v>
      </c>
      <c r="D78" s="74" t="s">
        <v>68</v>
      </c>
      <c r="E78" s="75">
        <v>0.03</v>
      </c>
      <c r="F78" s="75"/>
      <c r="G78" s="75"/>
      <c r="H78" s="75">
        <f>E78*H76</f>
        <v>6.0000000000000001E-3</v>
      </c>
      <c r="I78" s="75">
        <f t="shared" si="17"/>
        <v>0</v>
      </c>
      <c r="J78" s="75"/>
      <c r="K78" s="75">
        <f>I78</f>
        <v>0</v>
      </c>
      <c r="L78" s="75"/>
      <c r="M78" s="75"/>
      <c r="N78" s="54">
        <v>0</v>
      </c>
      <c r="O78" s="22">
        <v>20</v>
      </c>
      <c r="P78" s="55" t="s">
        <v>57</v>
      </c>
      <c r="Q78" s="23"/>
    </row>
    <row r="79" spans="1:43" s="24" customFormat="1" ht="25.5" hidden="1">
      <c r="A79" s="72"/>
      <c r="B79" s="73" t="s">
        <v>134</v>
      </c>
      <c r="C79" s="73">
        <v>351860</v>
      </c>
      <c r="D79" s="74" t="s">
        <v>127</v>
      </c>
      <c r="E79" s="75">
        <v>103</v>
      </c>
      <c r="F79" s="75"/>
      <c r="G79" s="75"/>
      <c r="H79" s="75">
        <f>E79*H76</f>
        <v>20.6</v>
      </c>
      <c r="I79" s="75">
        <f t="shared" si="17"/>
        <v>0</v>
      </c>
      <c r="J79" s="75"/>
      <c r="K79" s="75">
        <f>I79</f>
        <v>0</v>
      </c>
      <c r="L79" s="75"/>
      <c r="M79" s="75"/>
      <c r="N79" s="54">
        <v>1E-3</v>
      </c>
      <c r="O79" s="22">
        <v>20</v>
      </c>
      <c r="P79" s="55" t="s">
        <v>128</v>
      </c>
      <c r="Q79" s="23"/>
    </row>
    <row r="80" spans="1:43" s="24" customFormat="1" ht="38.25">
      <c r="A80" s="65">
        <v>19</v>
      </c>
      <c r="B80" s="66" t="s">
        <v>135</v>
      </c>
      <c r="C80" s="66" t="s">
        <v>136</v>
      </c>
      <c r="D80" s="67" t="s">
        <v>48</v>
      </c>
      <c r="E80" s="68"/>
      <c r="F80" s="68"/>
      <c r="G80" s="69"/>
      <c r="H80" s="68">
        <v>1</v>
      </c>
      <c r="I80" s="70" t="e">
        <f ca="1">TEXT(VALUE(J80+K80+L80+M80),"0,00")</f>
        <v>#REF!</v>
      </c>
      <c r="J80" s="71" t="e">
        <f ca="1">TEXT(SUM(OFFSET(J80,1,0):J81),"0,00")</f>
        <v>#REF!</v>
      </c>
      <c r="K80" s="71" t="str">
        <f ca="1">TEXT(SUM(OFFSET(K80,1,0):K81),"0,00")</f>
        <v>0,00</v>
      </c>
      <c r="L80" s="71" t="str">
        <f ca="1">TEXT(SUM(OFFSET(L80,1,0):L81),"0,00")</f>
        <v>0,00</v>
      </c>
      <c r="M80" s="71" t="str">
        <f ca="1">TEXT(SUM(OFFSET(M80,1,0):M81),"0,00")</f>
        <v>0,00</v>
      </c>
      <c r="N80" s="54">
        <v>1</v>
      </c>
      <c r="O80" s="22"/>
      <c r="P80" s="55" t="s">
        <v>49</v>
      </c>
      <c r="Q80" s="23"/>
      <c r="AQ80" s="24" t="s">
        <v>157</v>
      </c>
    </row>
    <row r="81" spans="1:17" s="24" customFormat="1" hidden="1">
      <c r="A81" s="72"/>
      <c r="B81" s="73" t="s">
        <v>137</v>
      </c>
      <c r="C81" s="73">
        <v>10550</v>
      </c>
      <c r="D81" s="74" t="s">
        <v>51</v>
      </c>
      <c r="E81" s="75">
        <v>8</v>
      </c>
      <c r="F81" s="75" t="e">
        <f>#REF!</f>
        <v>#REF!</v>
      </c>
      <c r="G81" s="75" t="e">
        <f>15.2*F81</f>
        <v>#REF!</v>
      </c>
      <c r="H81" s="75">
        <f>E81*H80</f>
        <v>8</v>
      </c>
      <c r="I81" s="75" t="e">
        <f>ROUND(G81*H81,2)</f>
        <v>#REF!</v>
      </c>
      <c r="J81" s="75" t="e">
        <f>I81</f>
        <v>#REF!</v>
      </c>
      <c r="K81" s="75"/>
      <c r="L81" s="75"/>
      <c r="M81" s="75"/>
      <c r="N81" s="54">
        <v>1</v>
      </c>
      <c r="O81" s="22">
        <v>1</v>
      </c>
      <c r="P81" s="55" t="s">
        <v>138</v>
      </c>
      <c r="Q81" s="23"/>
    </row>
    <row r="82" spans="1:17">
      <c r="A82" s="57"/>
      <c r="B82" s="58" t="s">
        <v>20</v>
      </c>
      <c r="C82" s="59"/>
      <c r="D82" s="60"/>
      <c r="E82" s="60"/>
      <c r="F82" s="61" t="s">
        <v>21</v>
      </c>
      <c r="G82" s="62"/>
      <c r="H82" s="59"/>
      <c r="I82" s="63"/>
      <c r="J82" s="64"/>
      <c r="K82" s="64"/>
      <c r="L82" s="64"/>
      <c r="M82" s="64"/>
      <c r="N82" s="5">
        <v>8</v>
      </c>
      <c r="O82" s="5"/>
      <c r="P82" s="5"/>
    </row>
    <row r="83" spans="1:17">
      <c r="A83" s="5"/>
      <c r="B83" s="26"/>
      <c r="C83" s="14" t="s">
        <v>22</v>
      </c>
      <c r="D83" s="2"/>
      <c r="E83" s="2"/>
      <c r="F83" s="2"/>
      <c r="G83" s="2"/>
      <c r="H83" s="25"/>
      <c r="I83" s="27"/>
      <c r="J83" s="28"/>
      <c r="K83" s="29"/>
      <c r="L83" s="29"/>
      <c r="M83" s="28"/>
      <c r="N83" s="5"/>
      <c r="O83" s="5"/>
      <c r="P83" s="5" t="s">
        <v>23</v>
      </c>
    </row>
    <row r="84" spans="1:17">
      <c r="A84" s="5"/>
      <c r="B84" s="30"/>
      <c r="C84" s="3" t="s">
        <v>24</v>
      </c>
      <c r="D84" s="2"/>
      <c r="E84" s="2"/>
      <c r="F84" s="2"/>
      <c r="G84" s="2"/>
      <c r="H84" s="25"/>
      <c r="I84" s="27"/>
      <c r="J84" s="29"/>
      <c r="K84" s="28"/>
      <c r="L84" s="29"/>
      <c r="M84" s="28"/>
      <c r="N84" s="31"/>
      <c r="O84" s="5"/>
      <c r="P84" s="31" t="s">
        <v>25</v>
      </c>
    </row>
    <row r="85" spans="1:17">
      <c r="A85" s="5"/>
      <c r="B85" s="30"/>
      <c r="C85" s="3" t="s">
        <v>26</v>
      </c>
      <c r="D85" s="2"/>
      <c r="E85" s="2"/>
      <c r="F85" s="2"/>
      <c r="G85" s="2"/>
      <c r="H85" s="25"/>
      <c r="I85" s="27"/>
      <c r="J85" s="29"/>
      <c r="K85" s="29"/>
      <c r="L85" s="28"/>
      <c r="M85" s="28"/>
      <c r="N85" s="31"/>
      <c r="O85" s="5"/>
      <c r="P85" s="31" t="s">
        <v>27</v>
      </c>
    </row>
    <row r="86" spans="1:17">
      <c r="A86" s="5"/>
      <c r="B86" s="32"/>
      <c r="C86" s="33" t="s">
        <v>28</v>
      </c>
      <c r="D86" s="34"/>
      <c r="E86" s="34"/>
      <c r="F86" s="34"/>
      <c r="G86" s="34"/>
      <c r="H86" s="35"/>
      <c r="I86" s="36"/>
      <c r="J86" s="37"/>
      <c r="K86" s="29"/>
      <c r="L86" s="29"/>
      <c r="M86" s="28"/>
      <c r="N86" s="31"/>
      <c r="O86" s="5"/>
      <c r="P86" s="31" t="s">
        <v>29</v>
      </c>
    </row>
    <row r="87" spans="1:17">
      <c r="A87" s="5"/>
      <c r="B87" s="38" t="s">
        <v>30</v>
      </c>
      <c r="C87" s="3"/>
      <c r="D87" s="2"/>
      <c r="E87" s="2"/>
      <c r="F87" s="2"/>
      <c r="G87" s="2"/>
      <c r="H87" s="25"/>
      <c r="I87" s="27"/>
      <c r="J87" s="39"/>
      <c r="K87" s="39"/>
      <c r="L87" s="39"/>
      <c r="M87" s="39"/>
      <c r="N87" s="31"/>
      <c r="O87" s="5"/>
      <c r="P87" s="31"/>
    </row>
    <row r="88" spans="1:17">
      <c r="A88" s="5"/>
      <c r="B88" s="32"/>
      <c r="C88" s="40" t="s">
        <v>31</v>
      </c>
      <c r="D88" s="34"/>
      <c r="E88" s="34"/>
      <c r="F88" s="34"/>
      <c r="G88" s="34"/>
      <c r="H88" s="35"/>
      <c r="I88" s="36"/>
      <c r="J88" s="37"/>
      <c r="K88" s="37"/>
      <c r="L88" s="37"/>
      <c r="M88" s="37"/>
      <c r="N88" s="31"/>
      <c r="O88" s="5"/>
      <c r="P88" s="31" t="s">
        <v>32</v>
      </c>
    </row>
    <row r="89" spans="1:17">
      <c r="A89" s="5"/>
      <c r="B89" s="38" t="s">
        <v>33</v>
      </c>
      <c r="C89" s="2"/>
      <c r="D89" s="2"/>
      <c r="E89" s="2"/>
      <c r="F89" s="2"/>
      <c r="G89" s="25"/>
      <c r="H89" s="25"/>
      <c r="I89" s="27"/>
      <c r="J89" s="39"/>
      <c r="K89" s="39"/>
      <c r="L89" s="39"/>
      <c r="M89" s="39"/>
      <c r="N89" s="5"/>
      <c r="O89" s="5"/>
      <c r="P89" s="5"/>
    </row>
    <row r="90" spans="1:17">
      <c r="A90" s="5"/>
      <c r="B90" s="41"/>
      <c r="C90" s="34" t="s">
        <v>34</v>
      </c>
      <c r="D90" s="34"/>
      <c r="E90" s="34"/>
      <c r="F90" s="34"/>
      <c r="G90" s="40"/>
      <c r="H90" s="40"/>
      <c r="I90" s="36"/>
      <c r="J90" s="42"/>
      <c r="K90" s="42"/>
      <c r="L90" s="42"/>
      <c r="M90" s="42"/>
      <c r="N90" s="5"/>
      <c r="O90" s="5"/>
      <c r="P90" s="5" t="s">
        <v>35</v>
      </c>
    </row>
    <row r="91" spans="1:17">
      <c r="A91" s="5"/>
      <c r="B91" s="38" t="s">
        <v>36</v>
      </c>
      <c r="C91" s="2"/>
      <c r="D91" s="2"/>
      <c r="E91" s="2"/>
      <c r="F91" s="2"/>
      <c r="G91" s="25"/>
      <c r="H91" s="25"/>
      <c r="I91" s="27"/>
      <c r="J91" s="39"/>
      <c r="K91" s="39"/>
      <c r="L91" s="39"/>
      <c r="M91" s="39"/>
      <c r="N91" s="5"/>
      <c r="O91" s="5"/>
      <c r="P91" s="5"/>
    </row>
    <row r="92" spans="1:17">
      <c r="A92" s="5"/>
      <c r="B92" s="2"/>
      <c r="C92" s="25" t="s">
        <v>37</v>
      </c>
      <c r="D92" s="2"/>
      <c r="E92" s="2"/>
      <c r="F92" s="2"/>
      <c r="G92" s="2"/>
      <c r="H92" s="25"/>
      <c r="I92" s="27"/>
      <c r="J92" s="37"/>
      <c r="K92" s="29"/>
      <c r="L92" s="29"/>
      <c r="M92" s="39"/>
      <c r="N92" s="31"/>
      <c r="O92" s="5"/>
      <c r="P92" s="31" t="s">
        <v>38</v>
      </c>
    </row>
    <row r="93" spans="1:17">
      <c r="A93" s="5"/>
      <c r="B93" s="32"/>
      <c r="C93" s="40" t="s">
        <v>39</v>
      </c>
      <c r="D93" s="34"/>
      <c r="E93" s="34"/>
      <c r="F93" s="34"/>
      <c r="G93" s="34"/>
      <c r="H93" s="35"/>
      <c r="I93" s="36"/>
      <c r="J93" s="28"/>
      <c r="K93" s="28"/>
      <c r="L93" s="28"/>
      <c r="M93" s="43"/>
      <c r="N93" s="5"/>
      <c r="O93" s="5"/>
      <c r="P93" s="5" t="s">
        <v>40</v>
      </c>
    </row>
    <row r="94" spans="1:17">
      <c r="A94" s="5"/>
      <c r="B94" s="38" t="s">
        <v>41</v>
      </c>
      <c r="C94" s="2"/>
      <c r="D94" s="2"/>
      <c r="E94" s="2"/>
      <c r="F94" s="2"/>
      <c r="G94" s="25"/>
      <c r="H94" s="25"/>
      <c r="I94" s="44"/>
      <c r="J94" s="39"/>
      <c r="K94" s="39"/>
      <c r="L94" s="39"/>
      <c r="M94" s="39"/>
      <c r="N94" s="5"/>
      <c r="O94" s="5"/>
      <c r="P94" s="5"/>
    </row>
    <row r="95" spans="1:17">
      <c r="A95" s="5"/>
      <c r="B95" s="41"/>
      <c r="C95" s="34" t="s">
        <v>42</v>
      </c>
      <c r="D95" s="45"/>
      <c r="E95" s="34"/>
      <c r="F95" s="34"/>
      <c r="G95" s="40"/>
      <c r="H95" s="35"/>
      <c r="I95" s="46"/>
      <c r="J95" s="43"/>
      <c r="K95" s="43"/>
      <c r="L95" s="43"/>
      <c r="M95" s="43"/>
      <c r="N95" s="5"/>
      <c r="O95" s="5"/>
      <c r="P95" s="5" t="s">
        <v>42</v>
      </c>
    </row>
    <row r="96" spans="1:17">
      <c r="A96" s="5"/>
      <c r="B96" s="38" t="s">
        <v>43</v>
      </c>
      <c r="C96" s="47"/>
      <c r="D96" s="2"/>
      <c r="E96" s="2"/>
      <c r="F96" s="2"/>
      <c r="G96" s="2"/>
      <c r="H96" s="2"/>
      <c r="I96" s="44"/>
      <c r="J96" s="39"/>
      <c r="K96" s="39"/>
      <c r="L96" s="39"/>
      <c r="M96" s="39"/>
      <c r="N96" s="48" t="s">
        <v>44</v>
      </c>
      <c r="O96" s="5"/>
      <c r="P96" s="5"/>
    </row>
    <row r="97" spans="1:16">
      <c r="A97" s="5"/>
      <c r="C97" s="47"/>
      <c r="D97" s="49"/>
      <c r="E97" s="2"/>
      <c r="F97" s="2"/>
      <c r="G97" s="2"/>
      <c r="H97" s="2"/>
      <c r="I97" s="2"/>
      <c r="J97" s="2"/>
      <c r="K97" s="2"/>
      <c r="L97" s="2"/>
      <c r="M97" s="5"/>
      <c r="N97" s="5"/>
      <c r="O97" s="5"/>
      <c r="P97" s="5"/>
    </row>
    <row r="98" spans="1:16">
      <c r="A98" s="5"/>
      <c r="B98" s="5"/>
      <c r="C98" s="2"/>
      <c r="D98" s="5"/>
      <c r="E98" s="2"/>
      <c r="F98" s="2"/>
      <c r="G98" s="2"/>
      <c r="H98" s="2"/>
      <c r="I98" s="2"/>
      <c r="J98" s="2"/>
      <c r="K98" s="2"/>
      <c r="L98" s="2"/>
      <c r="M98" s="5"/>
      <c r="N98" s="5"/>
      <c r="O98" s="5"/>
      <c r="P98" s="5"/>
    </row>
    <row r="99" spans="1:16">
      <c r="A99" s="5"/>
      <c r="B99" s="5"/>
      <c r="C99" s="5"/>
      <c r="D99" s="2"/>
      <c r="E99" s="2"/>
      <c r="F99" s="2"/>
      <c r="G99" s="2"/>
      <c r="H99" s="50"/>
      <c r="I99" s="2"/>
      <c r="J99" s="2"/>
      <c r="K99" s="2"/>
      <c r="L99" s="2"/>
      <c r="M99" s="5"/>
      <c r="N99" s="5"/>
      <c r="O99" s="5"/>
      <c r="P99" s="5"/>
    </row>
    <row r="100" spans="1:16">
      <c r="A100" s="5"/>
      <c r="B100" s="5"/>
      <c r="C100" s="5"/>
      <c r="D100" s="5"/>
      <c r="E100" s="2"/>
      <c r="F100" s="2"/>
      <c r="G100" s="2"/>
      <c r="H100" s="2"/>
      <c r="I100" s="2"/>
      <c r="J100" s="2"/>
      <c r="K100" s="2"/>
      <c r="L100" s="2"/>
      <c r="M100" s="5"/>
      <c r="N100" s="5"/>
      <c r="O100" s="5"/>
      <c r="P100" s="5"/>
    </row>
    <row r="101" spans="1:16">
      <c r="A101" s="5"/>
      <c r="B101" s="5"/>
      <c r="C101" s="5"/>
      <c r="D101" s="5"/>
      <c r="E101" s="2"/>
      <c r="F101" s="2"/>
      <c r="G101" s="2"/>
      <c r="H101" s="2"/>
      <c r="I101" s="2"/>
      <c r="J101" s="2"/>
      <c r="K101" s="2"/>
      <c r="L101" s="2"/>
      <c r="M101" s="5"/>
      <c r="N101" s="5"/>
      <c r="O101" s="5"/>
      <c r="P101" s="5"/>
    </row>
    <row r="102" spans="1:16">
      <c r="A102" s="5"/>
      <c r="B102" s="5"/>
      <c r="C102" s="5"/>
      <c r="D102" s="5"/>
      <c r="E102" s="2"/>
      <c r="F102" s="2"/>
      <c r="G102" s="2"/>
      <c r="H102" s="2"/>
      <c r="I102" s="2"/>
      <c r="J102" s="2"/>
      <c r="K102" s="2"/>
      <c r="L102" s="2"/>
      <c r="M102" s="5"/>
      <c r="N102" s="5"/>
      <c r="O102" s="5"/>
      <c r="P102" s="5"/>
    </row>
    <row r="103" spans="1:16">
      <c r="A103" s="5"/>
      <c r="B103" s="5"/>
      <c r="C103" s="5"/>
      <c r="D103" s="5"/>
      <c r="E103" s="2"/>
      <c r="F103" s="2"/>
      <c r="G103" s="2"/>
      <c r="H103" s="2"/>
      <c r="I103" s="2"/>
      <c r="J103" s="2"/>
      <c r="K103" s="2"/>
      <c r="L103" s="2"/>
      <c r="M103" s="5"/>
      <c r="N103" s="5"/>
      <c r="O103" s="5"/>
      <c r="P103" s="5"/>
    </row>
    <row r="104" spans="1:16">
      <c r="A104" s="5"/>
      <c r="B104" s="5"/>
      <c r="C104" s="5"/>
      <c r="D104" s="5"/>
      <c r="E104" s="2"/>
      <c r="F104" s="2"/>
      <c r="G104" s="2"/>
      <c r="H104" s="2"/>
      <c r="I104" s="2"/>
      <c r="J104" s="2"/>
      <c r="K104" s="2"/>
      <c r="L104" s="2"/>
      <c r="M104" s="5"/>
      <c r="N104" s="5"/>
      <c r="O104" s="5"/>
      <c r="P104" s="5"/>
    </row>
    <row r="105" spans="1:16">
      <c r="A105" s="5"/>
      <c r="B105" s="5"/>
      <c r="C105" s="5"/>
      <c r="D105" s="5"/>
      <c r="E105" s="2"/>
      <c r="F105" s="2"/>
      <c r="G105" s="2"/>
      <c r="H105" s="2"/>
      <c r="I105" s="2"/>
      <c r="J105" s="2"/>
      <c r="K105" s="2"/>
      <c r="L105" s="2"/>
      <c r="M105" s="5"/>
      <c r="N105" s="5"/>
      <c r="O105" s="5"/>
      <c r="P105" s="5"/>
    </row>
    <row r="106" spans="1:16">
      <c r="A106" s="5"/>
      <c r="B106" s="5"/>
      <c r="C106" s="5"/>
      <c r="D106" s="5"/>
      <c r="E106" s="2"/>
      <c r="F106" s="2"/>
      <c r="G106" s="2"/>
      <c r="H106" s="2"/>
      <c r="I106" s="2"/>
      <c r="J106" s="2"/>
      <c r="K106" s="2"/>
      <c r="L106" s="2"/>
      <c r="M106" s="5"/>
      <c r="N106" s="5"/>
      <c r="O106" s="5"/>
      <c r="P106" s="5"/>
    </row>
    <row r="107" spans="1:16">
      <c r="A107" s="5"/>
      <c r="B107" s="5"/>
      <c r="C107" s="5"/>
      <c r="D107" s="5"/>
      <c r="E107" s="2"/>
      <c r="F107" s="2"/>
      <c r="G107" s="2"/>
      <c r="H107" s="2"/>
      <c r="I107" s="2"/>
      <c r="J107" s="2"/>
      <c r="K107" s="2"/>
      <c r="L107" s="2"/>
      <c r="M107" s="5"/>
      <c r="N107" s="5"/>
      <c r="O107" s="5"/>
      <c r="P107" s="5"/>
    </row>
    <row r="108" spans="1:16">
      <c r="A108" s="5"/>
      <c r="B108" s="5"/>
      <c r="C108" s="5"/>
      <c r="D108" s="5"/>
      <c r="E108" s="2"/>
      <c r="F108" s="2"/>
      <c r="G108" s="2"/>
      <c r="H108" s="2"/>
      <c r="I108" s="2"/>
      <c r="J108" s="2"/>
      <c r="K108" s="2"/>
      <c r="L108" s="2"/>
      <c r="M108" s="5"/>
      <c r="N108" s="5"/>
      <c r="O108" s="5"/>
      <c r="P108" s="5"/>
    </row>
    <row r="109" spans="1:16">
      <c r="A109" s="5"/>
      <c r="B109" s="5"/>
      <c r="C109" s="5"/>
      <c r="D109" s="5"/>
      <c r="E109" s="2"/>
      <c r="F109" s="2"/>
      <c r="G109" s="2"/>
      <c r="H109" s="2"/>
      <c r="I109" s="2"/>
      <c r="J109" s="2"/>
      <c r="K109" s="2"/>
      <c r="L109" s="2"/>
      <c r="M109" s="5"/>
      <c r="N109" s="5"/>
      <c r="O109" s="5"/>
      <c r="P109" s="5"/>
    </row>
    <row r="110" spans="1:16">
      <c r="A110" s="5"/>
      <c r="B110" s="5"/>
      <c r="C110" s="5"/>
      <c r="D110" s="5"/>
      <c r="E110" s="5"/>
      <c r="F110" s="51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5" spans="1:16">
      <c r="H125" s="52"/>
    </row>
  </sheetData>
  <phoneticPr fontId="0" type="noConversion"/>
  <printOptions horizontalCentered="1"/>
  <pageMargins left="0.9055118110236221" right="0.31496062992125984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W_1_5</vt:lpstr>
      <vt:lpstr>_val2</vt:lpstr>
      <vt:lpstr>W_1_5!Print_Area</vt:lpstr>
      <vt:lpstr>W_1_5!Print_Titles</vt:lpstr>
      <vt:lpstr>proc</vt:lpstr>
      <vt:lpstr>S_P</vt:lpstr>
      <vt:lpstr>S_P1</vt:lpstr>
      <vt:lpstr>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dc:description>Kompleksas: Gydymo paskirties pastatas...; Objektas: Gydymo paskirties pastato ...; Sąmata: Elektrotechnika</dc:description>
  <cp:lastModifiedBy>Paulius Zykas</cp:lastModifiedBy>
  <cp:lastPrinted>2025-01-28T08:46:50Z</cp:lastPrinted>
  <dcterms:created xsi:type="dcterms:W3CDTF">2005-10-29T11:48:08Z</dcterms:created>
  <dcterms:modified xsi:type="dcterms:W3CDTF">2025-02-17T09:08:00Z</dcterms:modified>
</cp:coreProperties>
</file>